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480" yWindow="930" windowWidth="10950" windowHeight="5385" firstSheet="1" activeTab="1"/>
  </bookViews>
  <sheets>
    <sheet name="FAME Persistence2" sheetId="30" state="veryHidden" r:id="rId1"/>
    <sheet name="Table" sheetId="2" r:id="rId2"/>
    <sheet name="Explanations" sheetId="15" r:id="rId3"/>
  </sheets>
  <definedNames>
    <definedName name="_xlnm.Print_Area" localSheetId="1">Table!$A$1:$J$50</definedName>
  </definedNames>
  <calcPr calcId="162913"/>
</workbook>
</file>

<file path=xl/calcChain.xml><?xml version="1.0" encoding="utf-8"?>
<calcChain xmlns="http://schemas.openxmlformats.org/spreadsheetml/2006/main">
  <c r="A2" i="2" l="1"/>
  <c r="D58" i="2"/>
  <c r="E58" i="2"/>
  <c r="F58" i="2"/>
  <c r="G58" i="2"/>
  <c r="H58" i="2"/>
  <c r="I58" i="2"/>
  <c r="J58" i="2"/>
  <c r="C58" i="2"/>
  <c r="B58" i="2"/>
</calcChain>
</file>

<file path=xl/sharedStrings.xml><?xml version="1.0" encoding="utf-8"?>
<sst xmlns="http://schemas.openxmlformats.org/spreadsheetml/2006/main" count="156" uniqueCount="82">
  <si>
    <t>postal_dep_public_mfs.m</t>
  </si>
  <si>
    <t>famedate</t>
  </si>
  <si>
    <t>Monthly</t>
  </si>
  <si>
    <t xml:space="preserve">Table 3.A.2 </t>
  </si>
  <si>
    <t>(Balance, NIS million)</t>
  </si>
  <si>
    <t>Monthly data</t>
  </si>
  <si>
    <t>Annual data</t>
  </si>
  <si>
    <t>Cash</t>
  </si>
  <si>
    <t>Shekel current accounts</t>
  </si>
  <si>
    <t>Shekel deposits up to one year</t>
  </si>
  <si>
    <t>Foreign currency denominated current accounts and deposits up to one year</t>
  </si>
  <si>
    <t>Deposits in money market funds</t>
  </si>
  <si>
    <t>Makam</t>
  </si>
  <si>
    <t>Government bonds up to 2 years</t>
  </si>
  <si>
    <t>Glossary for Table 3.A.2: Broad Money and its Components, End-of-Period Balances</t>
  </si>
  <si>
    <t>Data</t>
  </si>
  <si>
    <t>Definition and explanation</t>
  </si>
  <si>
    <t xml:space="preserve">Unit of measurement </t>
  </si>
  <si>
    <t xml:space="preserve">Data frequency </t>
  </si>
  <si>
    <t>Source</t>
  </si>
  <si>
    <t>Notes</t>
  </si>
  <si>
    <t>NIS m.</t>
  </si>
  <si>
    <t>The financial statements of the Postal Bank are annual.  Therefore, the final figure remains constant until a new figure is obtained.  Monthly figures between the years are calculated by way of linear division.</t>
  </si>
  <si>
    <t>Deposits in the Postal Bank</t>
  </si>
  <si>
    <t>Tel Aviv Stock Exchange and Bank of Israel</t>
  </si>
  <si>
    <t xml:space="preserve">Bank of Israel </t>
  </si>
  <si>
    <t>Broad Money</t>
  </si>
  <si>
    <t>Broad Money
(1)+(2)+(3)+(4)+(5)+(6)+(7)+(8)</t>
  </si>
  <si>
    <t xml:space="preserve">Banks' reports to the Bank of Israel </t>
  </si>
  <si>
    <t>Table</t>
  </si>
  <si>
    <t>$B$8</t>
  </si>
  <si>
    <t>$E$8</t>
  </si>
  <si>
    <t>$A$8</t>
  </si>
  <si>
    <t>$H$8</t>
  </si>
  <si>
    <t>$J$8</t>
  </si>
  <si>
    <t>$D$8</t>
  </si>
  <si>
    <t>$G$8</t>
  </si>
  <si>
    <t>$F$8</t>
  </si>
  <si>
    <t>$I$8</t>
  </si>
  <si>
    <t>$C$8</t>
  </si>
  <si>
    <t>SOURCE: Based on reports from the banks, the Bank of Israel Accounting Division, the Tel Aviv Stock Exchange, published reports by the money market funds, and published reports by the Postal Bank.</t>
  </si>
  <si>
    <t>For comments and explanations see the "Explanations" tab.</t>
  </si>
  <si>
    <t>General</t>
  </si>
  <si>
    <t>All components relate to holdings by the public.  The public is defined as financial institutions that are not the central bank or banks, as well as local authorities, nonfinancial corporations and households.</t>
  </si>
  <si>
    <t>The balance of cash held by the public is calculated as the total banknotes and coins in circulation minus cash held by the banks.</t>
  </si>
  <si>
    <t xml:space="preserve">Bank of Israel Accounting Division and Banks' reports to the Bank of Israel </t>
  </si>
  <si>
    <t>Total current account balances in shekels held by the public in the banks.</t>
  </si>
  <si>
    <t>Total deposits up to one year (original period), that are not current accounts, in shekels, held by the public in the banks.</t>
  </si>
  <si>
    <t>Total current account balances and deposits up to one year (original period) in foreign currency, held by the public in the banks.</t>
  </si>
  <si>
    <t>Total assets of money markets in which the public holds deposits.</t>
  </si>
  <si>
    <t>Balance of the public's holdings of government bonds issued originally for a period of up to 2 years.</t>
  </si>
  <si>
    <t>Published reports by the money market funds</t>
  </si>
  <si>
    <t>Published reports by the Postal Bank</t>
  </si>
  <si>
    <t>Total balances of the above components.</t>
  </si>
  <si>
    <t>For the previous division of deposits held by the public, see the Appendix tables prior to 2015 on the Bank of Israel's website.</t>
  </si>
  <si>
    <t>The M1 monetary aggregate is defined as the total cash and current accounts in shekels held by the public, although the Bank of Israel calculates M1 (as shown in Table 3.A.4) as including a current account balance that is calculated slightly differently.  For details see Table 3.A.4.  The total of M1 and some of the deposits included in the "Deposits up to one year" column—SROs, fixed-term deposits—constitutes M2.  The M1 and M2 aggregates are shown in table 3.A.4.</t>
  </si>
  <si>
    <t>curr_held_by_public_MFS.m_e</t>
  </si>
  <si>
    <t>trans_dep_nc_included_2SR.m_e</t>
  </si>
  <si>
    <t>oth_dep_nc_included_2SR.m_e</t>
  </si>
  <si>
    <t>trans_oth_dep_fc_included_2SR.m_e</t>
  </si>
  <si>
    <t>MMFs_public_2SR.m_e</t>
  </si>
  <si>
    <t>MAKAM_held_by_public_1SR.m_e</t>
  </si>
  <si>
    <t>AGACH_MM_SHORT_MFS.m_e</t>
  </si>
  <si>
    <t>BROAD_MONEY.M_e</t>
  </si>
  <si>
    <t>A1:A12</t>
  </si>
  <si>
    <t>A1:A26</t>
  </si>
  <si>
    <t>Deposits outside of broad money (NIS)</t>
  </si>
  <si>
    <t>The broad monetary aggregate, the components of which can be seen in Table 3.A.2, include, among other things, deposits by the public up to 1 year only.  Shekel deposits outside the broad money aggregate include all the other shekel deposits by the public in the banks.</t>
  </si>
  <si>
    <t>Deposits outside of broad money (foreign currency)</t>
  </si>
  <si>
    <t>The broad monetary aggregate, the components of which can be seen in Table 3.A.2, include, among other things, deposits by the public up to 1 year only.  Foreign currency deposits outside the broad money aggregate include all the other foreign currency deposits by the public in the banks.</t>
  </si>
  <si>
    <r>
      <t xml:space="preserve">Balance of the public's holdings in </t>
    </r>
    <r>
      <rPr>
        <i/>
        <sz val="11"/>
        <rFont val="Times New Roman"/>
        <family val="1"/>
      </rPr>
      <t>makam</t>
    </r>
    <r>
      <rPr>
        <sz val="11"/>
        <rFont val="Times New Roman"/>
        <family val="1"/>
      </rPr>
      <t>.</t>
    </r>
  </si>
  <si>
    <t/>
  </si>
  <si>
    <t>$A$37</t>
  </si>
  <si>
    <t>$F$37</t>
  </si>
  <si>
    <t>$E$37</t>
  </si>
  <si>
    <t>$B$37</t>
  </si>
  <si>
    <t>$H$37</t>
  </si>
  <si>
    <t>$G$37</t>
  </si>
  <si>
    <t>$D$37</t>
  </si>
  <si>
    <t>$I$37</t>
  </si>
  <si>
    <t>$C$37</t>
  </si>
  <si>
    <t>$J$37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</si>
</sst>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d/yyyy"/>
    <numFmt numFmtId="165" formatCode="yyyy"/>
    <numFmt numFmtId="166" formatCode="mm/yy"/>
  </numFmts>
  <fonts count="17" x14ac:knownFonts="1">
    <font>
      <sz val="10"/>
      <name val="Arial"/>
      <charset val="177"/>
    </font>
    <font>
      <sz val="10"/>
      <name val="Arial"/>
      <family val="2"/>
    </font>
    <font>
      <sz val="10"/>
      <name val="Miriam"/>
      <family val="2"/>
      <charset val="177"/>
    </font>
    <font>
      <b/>
      <u/>
      <sz val="10"/>
      <name val="Arial"/>
      <family val="2"/>
    </font>
    <font>
      <sz val="10"/>
      <name val="Arial (Hebrew)"/>
      <charset val="177"/>
    </font>
    <font>
      <sz val="11"/>
      <name val="Times New Roman"/>
      <family val="1"/>
    </font>
    <font>
      <i/>
      <sz val="11"/>
      <name val="Times New Roman"/>
      <family val="1"/>
    </font>
    <font>
      <u/>
      <sz val="10"/>
      <color theme="10"/>
      <name val="Arial"/>
      <family val="2"/>
    </font>
    <font>
      <sz val="10"/>
      <color theme="0"/>
      <name val="Arial"/>
      <family val="2"/>
    </font>
    <font>
      <sz val="10"/>
      <name val="Times New Roman"/>
      <family val="1"/>
      <scheme val="major"/>
    </font>
    <font>
      <b/>
      <sz val="11"/>
      <color theme="0"/>
      <name val="Times New Roman"/>
      <family val="1"/>
      <scheme val="major"/>
    </font>
    <font>
      <sz val="11"/>
      <name val="Times New Roman"/>
      <family val="1"/>
      <scheme val="major"/>
    </font>
    <font>
      <u/>
      <sz val="11"/>
      <color theme="10"/>
      <name val="Times New Roman"/>
      <family val="1"/>
      <scheme val="major"/>
    </font>
    <font>
      <b/>
      <sz val="14"/>
      <name val="Times New Roman"/>
      <family val="1"/>
      <scheme val="major"/>
    </font>
    <font>
      <sz val="13"/>
      <name val="Times New Roman"/>
      <family val="1"/>
      <scheme val="major"/>
    </font>
    <font>
      <b/>
      <sz val="11"/>
      <name val="Times New Roman"/>
      <family val="1"/>
      <scheme val="major"/>
    </font>
    <font>
      <u/>
      <sz val="11"/>
      <name val="Times New Roman"/>
      <family val="1"/>
      <scheme val="maj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right/>
      <top/>
      <bottom style="thin">
        <color indexed="64"/>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right style="thin">
        <color indexed="64"/>
      </right>
      <top/>
      <bottom style="thin">
        <color indexed="8"/>
      </bottom>
      <diagonal/>
    </border>
    <border>
      <left/>
      <right/>
      <top style="thin">
        <color indexed="64"/>
      </top>
      <bottom/>
      <diagonal/>
    </border>
  </borders>
  <cellStyleXfs count="4">
    <xf numFmtId="0" fontId="0" fillId="0" borderId="0"/>
    <xf numFmtId="0" fontId="4" fillId="0" borderId="0"/>
    <xf numFmtId="0" fontId="1" fillId="0" borderId="0"/>
    <xf numFmtId="0" fontId="7" fillId="0" borderId="0" applyNumberFormat="0" applyFill="0" applyBorder="0" applyAlignment="0" applyProtection="0"/>
  </cellStyleXfs>
  <cellXfs count="60">
    <xf numFmtId="0" fontId="0" fillId="0" borderId="0" xfId="0"/>
    <xf numFmtId="0" fontId="4" fillId="0" borderId="0" xfId="1" applyFill="1"/>
    <xf numFmtId="0" fontId="2" fillId="0" borderId="0" xfId="1" applyFont="1" applyFill="1" applyBorder="1" applyAlignment="1">
      <alignment horizontal="right"/>
    </xf>
    <xf numFmtId="0" fontId="0" fillId="0" borderId="0" xfId="0" quotePrefix="1"/>
    <xf numFmtId="0" fontId="1" fillId="0" borderId="0" xfId="0" applyFont="1"/>
    <xf numFmtId="0" fontId="1" fillId="0" borderId="0" xfId="0" applyFont="1" applyBorder="1"/>
    <xf numFmtId="0" fontId="1" fillId="0" borderId="0" xfId="0" applyFont="1" applyFill="1"/>
    <xf numFmtId="164" fontId="1" fillId="0" borderId="0" xfId="0" applyNumberFormat="1" applyFont="1" applyFill="1"/>
    <xf numFmtId="0" fontId="8" fillId="0" borderId="0" xfId="0" applyFont="1" applyFill="1"/>
    <xf numFmtId="22" fontId="0" fillId="0" borderId="0" xfId="0" applyNumberFormat="1"/>
    <xf numFmtId="0" fontId="1" fillId="0" borderId="0" xfId="0" applyFont="1" applyAlignment="1"/>
    <xf numFmtId="0" fontId="9" fillId="0" borderId="0" xfId="0" applyFont="1" applyAlignment="1"/>
    <xf numFmtId="0" fontId="9" fillId="0" borderId="0" xfId="0" applyFont="1"/>
    <xf numFmtId="0" fontId="9" fillId="0" borderId="0" xfId="0" applyFont="1" applyBorder="1"/>
    <xf numFmtId="0" fontId="9" fillId="0" borderId="0" xfId="0" applyFont="1" applyFill="1"/>
    <xf numFmtId="164" fontId="9" fillId="0" borderId="0" xfId="0" applyNumberFormat="1" applyFont="1" applyFill="1"/>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xf>
    <xf numFmtId="0" fontId="11" fillId="0" borderId="6" xfId="0" applyFont="1" applyFill="1" applyBorder="1" applyAlignment="1">
      <alignment horizontal="center" vertical="center" wrapText="1"/>
    </xf>
    <xf numFmtId="165" fontId="11" fillId="0" borderId="0" xfId="0" applyNumberFormat="1" applyFont="1" applyFill="1" applyBorder="1"/>
    <xf numFmtId="3" fontId="11" fillId="0" borderId="0" xfId="0" applyNumberFormat="1" applyFont="1" applyFill="1" applyBorder="1"/>
    <xf numFmtId="0" fontId="11" fillId="0" borderId="7" xfId="0" applyFont="1" applyBorder="1"/>
    <xf numFmtId="166" fontId="11" fillId="0" borderId="0" xfId="0" applyNumberFormat="1" applyFont="1" applyFill="1" applyBorder="1" applyAlignment="1">
      <alignment horizontal="right"/>
    </xf>
    <xf numFmtId="3" fontId="11" fillId="0" borderId="0" xfId="0" applyNumberFormat="1" applyFont="1" applyFill="1" applyBorder="1" applyAlignment="1">
      <alignment wrapText="1"/>
    </xf>
    <xf numFmtId="166" fontId="11" fillId="0" borderId="5" xfId="0" applyNumberFormat="1" applyFont="1" applyFill="1" applyBorder="1" applyAlignment="1">
      <alignment horizontal="right"/>
    </xf>
    <xf numFmtId="3" fontId="11" fillId="0" borderId="5" xfId="0" applyNumberFormat="1" applyFont="1" applyFill="1" applyBorder="1" applyAlignment="1">
      <alignment wrapText="1"/>
    </xf>
    <xf numFmtId="0" fontId="11" fillId="0" borderId="0" xfId="0" applyFont="1"/>
    <xf numFmtId="0" fontId="12" fillId="0" borderId="0" xfId="3" applyFont="1" applyFill="1" applyAlignment="1">
      <alignment vertical="center" readingOrder="1"/>
    </xf>
    <xf numFmtId="0" fontId="11" fillId="0" borderId="0" xfId="0" applyFont="1" applyFill="1"/>
    <xf numFmtId="0" fontId="11" fillId="0" borderId="0" xfId="2" applyFont="1" applyFill="1"/>
    <xf numFmtId="0" fontId="11" fillId="0" borderId="0" xfId="1" applyFont="1" applyFill="1"/>
    <xf numFmtId="0" fontId="11" fillId="0" borderId="3" xfId="1" applyFont="1" applyFill="1" applyBorder="1" applyAlignment="1">
      <alignment vertical="center" wrapText="1"/>
    </xf>
    <xf numFmtId="0" fontId="11" fillId="0" borderId="3" xfId="0" applyFont="1" applyFill="1" applyBorder="1" applyAlignment="1">
      <alignment horizontal="center" vertical="center" wrapText="1" readingOrder="1"/>
    </xf>
    <xf numFmtId="0" fontId="11" fillId="0" borderId="3" xfId="1" applyFont="1" applyFill="1" applyBorder="1" applyAlignment="1">
      <alignment horizontal="center" vertical="center"/>
    </xf>
    <xf numFmtId="0" fontId="11" fillId="0" borderId="3" xfId="1" applyFont="1" applyFill="1" applyBorder="1" applyAlignment="1">
      <alignment vertical="center"/>
    </xf>
    <xf numFmtId="0" fontId="11" fillId="0" borderId="3" xfId="1" applyFont="1" applyFill="1" applyBorder="1" applyAlignment="1">
      <alignment horizontal="center" vertical="center" wrapText="1"/>
    </xf>
    <xf numFmtId="0" fontId="11" fillId="0" borderId="0" xfId="1" applyFont="1" applyFill="1" applyBorder="1" applyAlignment="1">
      <alignment horizontal="right"/>
    </xf>
    <xf numFmtId="0" fontId="11" fillId="0" borderId="3" xfId="2" applyFont="1" applyFill="1" applyBorder="1" applyAlignment="1">
      <alignment horizontal="center" vertical="center" readingOrder="1"/>
    </xf>
    <xf numFmtId="0" fontId="11" fillId="0" borderId="3" xfId="2"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3" xfId="2"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0" applyFont="1" applyFill="1" applyBorder="1" applyAlignment="1">
      <alignment horizontal="center" vertical="center" wrapText="1" readingOrder="1"/>
    </xf>
    <xf numFmtId="0" fontId="11" fillId="0" borderId="8" xfId="0" applyFont="1" applyFill="1" applyBorder="1" applyAlignment="1">
      <alignment readingOrder="1"/>
    </xf>
    <xf numFmtId="0" fontId="13" fillId="0" borderId="0" xfId="0" applyFont="1" applyFill="1" applyAlignment="1">
      <alignment horizontal="center"/>
    </xf>
    <xf numFmtId="0" fontId="13" fillId="0" borderId="0" xfId="0" applyFont="1" applyFill="1" applyBorder="1" applyAlignment="1">
      <alignment horizontal="center"/>
    </xf>
    <xf numFmtId="0" fontId="14" fillId="0" borderId="0" xfId="0" applyFont="1" applyFill="1" applyAlignment="1">
      <alignment horizontal="center" wrapText="1"/>
    </xf>
    <xf numFmtId="0" fontId="15" fillId="0" borderId="7"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8" xfId="0" applyFont="1" applyFill="1" applyBorder="1" applyAlignment="1">
      <alignment wrapText="1"/>
    </xf>
    <xf numFmtId="14" fontId="11" fillId="0" borderId="11" xfId="0" applyNumberFormat="1" applyFont="1" applyFill="1" applyBorder="1" applyAlignment="1">
      <alignment horizontal="left" vertical="top" wrapText="1" readingOrder="1"/>
    </xf>
    <xf numFmtId="0" fontId="11" fillId="0" borderId="3" xfId="0" applyFont="1" applyFill="1" applyBorder="1" applyAlignment="1"/>
    <xf numFmtId="0" fontId="3" fillId="0" borderId="0" xfId="2" applyFont="1" applyFill="1" applyAlignment="1">
      <alignment horizontal="center"/>
    </xf>
    <xf numFmtId="0" fontId="16" fillId="0" borderId="0" xfId="1" applyFont="1" applyFill="1" applyAlignment="1">
      <alignment horizontal="center"/>
    </xf>
  </cellXfs>
  <cellStyles count="4">
    <cellStyle name="Normal" xfId="0" builtinId="0"/>
    <cellStyle name="Normal 2" xfId="1"/>
    <cellStyle name="Normal_לוח ה_נ_1"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rightToLeft="1" workbookViewId="0"/>
  </sheetViews>
  <sheetFormatPr defaultRowHeight="12.75" x14ac:dyDescent="0.2"/>
  <sheetData>
    <row r="1" spans="1:5" x14ac:dyDescent="0.2">
      <c r="A1">
        <v>20</v>
      </c>
      <c r="B1" t="s">
        <v>29</v>
      </c>
    </row>
    <row r="2" spans="1:5" x14ac:dyDescent="0.2">
      <c r="A2" s="3" t="s">
        <v>29</v>
      </c>
      <c r="B2" t="s">
        <v>34</v>
      </c>
      <c r="C2" t="s">
        <v>65</v>
      </c>
      <c r="D2">
        <v>62380.510320070403</v>
      </c>
      <c r="E2" s="9">
        <v>43165.522013888891</v>
      </c>
    </row>
    <row r="3" spans="1:5" x14ac:dyDescent="0.2">
      <c r="A3" s="3" t="s">
        <v>29</v>
      </c>
      <c r="B3" t="s">
        <v>72</v>
      </c>
      <c r="C3" t="s">
        <v>64</v>
      </c>
      <c r="D3">
        <v>42766</v>
      </c>
      <c r="E3" s="9">
        <v>43165.522013888891</v>
      </c>
    </row>
    <row r="4" spans="1:5" x14ac:dyDescent="0.2">
      <c r="A4" s="3" t="s">
        <v>29</v>
      </c>
      <c r="B4" t="s">
        <v>38</v>
      </c>
      <c r="C4" t="s">
        <v>65</v>
      </c>
      <c r="D4">
        <v>0</v>
      </c>
      <c r="E4" s="9">
        <v>43165.521898148145</v>
      </c>
    </row>
    <row r="5" spans="1:5" x14ac:dyDescent="0.2">
      <c r="A5" s="3" t="s">
        <v>29</v>
      </c>
      <c r="B5" t="s">
        <v>73</v>
      </c>
      <c r="C5" t="s">
        <v>64</v>
      </c>
      <c r="D5">
        <v>18138.599999999999</v>
      </c>
      <c r="E5" s="9">
        <v>43165.522118055553</v>
      </c>
    </row>
    <row r="6" spans="1:5" x14ac:dyDescent="0.2">
      <c r="A6" s="3" t="s">
        <v>29</v>
      </c>
      <c r="B6" t="s">
        <v>74</v>
      </c>
      <c r="C6" t="s">
        <v>64</v>
      </c>
      <c r="D6">
        <v>204603.93</v>
      </c>
      <c r="E6" s="9">
        <v>43165.522118055553</v>
      </c>
    </row>
    <row r="7" spans="1:5" x14ac:dyDescent="0.2">
      <c r="A7" s="3" t="s">
        <v>29</v>
      </c>
      <c r="B7" t="s">
        <v>37</v>
      </c>
      <c r="C7" t="s">
        <v>65</v>
      </c>
      <c r="D7">
        <v>0</v>
      </c>
      <c r="E7" s="9">
        <v>43165.521898148145</v>
      </c>
    </row>
    <row r="8" spans="1:5" x14ac:dyDescent="0.2">
      <c r="A8" s="3" t="s">
        <v>29</v>
      </c>
      <c r="B8" t="s">
        <v>39</v>
      </c>
      <c r="C8" t="s">
        <v>65</v>
      </c>
      <c r="D8">
        <v>6165.9492333896997</v>
      </c>
      <c r="E8" s="9">
        <v>43165.521793981483</v>
      </c>
    </row>
    <row r="9" spans="1:5" x14ac:dyDescent="0.2">
      <c r="A9" s="3" t="s">
        <v>29</v>
      </c>
      <c r="B9" t="s">
        <v>31</v>
      </c>
      <c r="C9" t="s">
        <v>65</v>
      </c>
      <c r="D9">
        <v>22968.866475402301</v>
      </c>
      <c r="E9" s="9">
        <v>43165.521898148145</v>
      </c>
    </row>
    <row r="10" spans="1:5" x14ac:dyDescent="0.2">
      <c r="A10" s="3" t="s">
        <v>29</v>
      </c>
      <c r="B10" t="s">
        <v>75</v>
      </c>
      <c r="C10" t="s">
        <v>64</v>
      </c>
      <c r="D10">
        <v>68422.080000000002</v>
      </c>
      <c r="E10" s="9">
        <v>43165.522013888891</v>
      </c>
    </row>
    <row r="11" spans="1:5" x14ac:dyDescent="0.2">
      <c r="A11" s="3" t="s">
        <v>29</v>
      </c>
      <c r="B11" t="s">
        <v>36</v>
      </c>
      <c r="C11" t="s">
        <v>65</v>
      </c>
      <c r="D11">
        <v>3075.7946659999998</v>
      </c>
      <c r="E11" s="9">
        <v>43165.521898148145</v>
      </c>
    </row>
    <row r="12" spans="1:5" x14ac:dyDescent="0.2">
      <c r="A12" s="3" t="s">
        <v>29</v>
      </c>
      <c r="B12" t="s">
        <v>76</v>
      </c>
      <c r="C12" t="s">
        <v>64</v>
      </c>
      <c r="D12">
        <v>0</v>
      </c>
      <c r="E12" s="9">
        <v>43165.522118055553</v>
      </c>
    </row>
    <row r="13" spans="1:5" x14ac:dyDescent="0.2">
      <c r="A13" s="3" t="s">
        <v>29</v>
      </c>
      <c r="B13" t="s">
        <v>30</v>
      </c>
      <c r="C13" t="s">
        <v>65</v>
      </c>
      <c r="D13">
        <v>4107.6087566799997</v>
      </c>
      <c r="E13" s="9">
        <v>43165.521793981483</v>
      </c>
    </row>
    <row r="14" spans="1:5" x14ac:dyDescent="0.2">
      <c r="A14" s="3" t="s">
        <v>29</v>
      </c>
      <c r="B14" t="s">
        <v>77</v>
      </c>
      <c r="C14" t="s">
        <v>64</v>
      </c>
      <c r="D14">
        <v>44665.77</v>
      </c>
      <c r="E14" s="9">
        <v>43165.522118055553</v>
      </c>
    </row>
    <row r="15" spans="1:5" x14ac:dyDescent="0.2">
      <c r="A15" s="3" t="s">
        <v>29</v>
      </c>
      <c r="B15" t="s">
        <v>32</v>
      </c>
      <c r="C15" t="s">
        <v>65</v>
      </c>
      <c r="D15">
        <v>33969</v>
      </c>
      <c r="E15" s="9">
        <v>43165.521793981483</v>
      </c>
    </row>
    <row r="16" spans="1:5" x14ac:dyDescent="0.2">
      <c r="A16" s="3" t="s">
        <v>29</v>
      </c>
      <c r="B16" t="s">
        <v>33</v>
      </c>
      <c r="C16" t="s">
        <v>65</v>
      </c>
      <c r="D16">
        <v>0</v>
      </c>
      <c r="E16" s="9">
        <v>43165.521898148145</v>
      </c>
    </row>
    <row r="17" spans="1:5" x14ac:dyDescent="0.2">
      <c r="A17" s="3" t="s">
        <v>29</v>
      </c>
      <c r="B17" t="s">
        <v>78</v>
      </c>
      <c r="C17" t="s">
        <v>64</v>
      </c>
      <c r="D17">
        <v>389980.56</v>
      </c>
      <c r="E17" s="9">
        <v>43165.522060185183</v>
      </c>
    </row>
    <row r="18" spans="1:5" x14ac:dyDescent="0.2">
      <c r="A18" s="3" t="s">
        <v>29</v>
      </c>
      <c r="B18" t="s">
        <v>79</v>
      </c>
      <c r="C18" t="s">
        <v>64</v>
      </c>
      <c r="D18">
        <v>2960.58</v>
      </c>
      <c r="E18" s="9">
        <v>43165.522118055553</v>
      </c>
    </row>
    <row r="19" spans="1:5" x14ac:dyDescent="0.2">
      <c r="A19" s="3" t="s">
        <v>29</v>
      </c>
      <c r="B19" t="s">
        <v>80</v>
      </c>
      <c r="C19" t="s">
        <v>64</v>
      </c>
      <c r="D19">
        <v>302960.09999999998</v>
      </c>
      <c r="E19" s="9">
        <v>43165.522013888891</v>
      </c>
    </row>
    <row r="20" spans="1:5" x14ac:dyDescent="0.2">
      <c r="A20" s="3" t="s">
        <v>29</v>
      </c>
      <c r="B20" t="s">
        <v>81</v>
      </c>
      <c r="C20" t="s">
        <v>64</v>
      </c>
      <c r="D20">
        <v>1031731.6199999999</v>
      </c>
      <c r="E20" s="9">
        <v>43165.522222222222</v>
      </c>
    </row>
    <row r="21" spans="1:5" x14ac:dyDescent="0.2">
      <c r="A21" s="3" t="s">
        <v>29</v>
      </c>
      <c r="B21" t="s">
        <v>35</v>
      </c>
      <c r="C21" t="s">
        <v>65</v>
      </c>
      <c r="D21">
        <v>26062.291188598399</v>
      </c>
      <c r="E21" s="9">
        <v>43165.521851851852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V74"/>
  <sheetViews>
    <sheetView tabSelected="1" zoomScaleNormal="100" workbookViewId="0">
      <selection sqref="A1:L1"/>
    </sheetView>
  </sheetViews>
  <sheetFormatPr defaultRowHeight="12.75" x14ac:dyDescent="0.2"/>
  <cols>
    <col min="1" max="10" width="14.28515625" style="6" customWidth="1"/>
    <col min="11" max="12" width="14.28515625" style="4" customWidth="1"/>
    <col min="13" max="16384" width="9.140625" style="4"/>
  </cols>
  <sheetData>
    <row r="1" spans="1:22" ht="18.75" customHeight="1" x14ac:dyDescent="0.3">
      <c r="A1" s="48" t="s">
        <v>3</v>
      </c>
      <c r="B1" s="48"/>
      <c r="C1" s="48"/>
      <c r="D1" s="48"/>
      <c r="E1" s="48"/>
      <c r="F1" s="48"/>
      <c r="G1" s="48"/>
      <c r="H1" s="48"/>
      <c r="I1" s="48"/>
      <c r="J1" s="48"/>
      <c r="K1" s="48"/>
      <c r="L1" s="48"/>
      <c r="M1" s="11"/>
      <c r="N1" s="11"/>
      <c r="O1" s="11"/>
      <c r="P1" s="10"/>
      <c r="Q1" s="10"/>
      <c r="R1" s="10"/>
      <c r="S1" s="10"/>
      <c r="T1" s="10"/>
      <c r="U1" s="10"/>
      <c r="V1" s="10"/>
    </row>
    <row r="2" spans="1:22" ht="18.75" customHeight="1" x14ac:dyDescent="0.3">
      <c r="A2" s="47" t="str">
        <f>"Broad Money and its Components, End-of-Period Balances, 1992-"&amp;A4</f>
        <v>Broad Money and its Components, End-of-Period Balances, 1992-2018</v>
      </c>
      <c r="B2" s="47"/>
      <c r="C2" s="47"/>
      <c r="D2" s="47"/>
      <c r="E2" s="47"/>
      <c r="F2" s="47"/>
      <c r="G2" s="47"/>
      <c r="H2" s="47"/>
      <c r="I2" s="47"/>
      <c r="J2" s="47"/>
      <c r="K2" s="47"/>
      <c r="L2" s="47"/>
      <c r="M2" s="11"/>
      <c r="N2" s="11"/>
      <c r="O2" s="11"/>
      <c r="P2" s="10"/>
      <c r="Q2" s="10"/>
      <c r="R2" s="10"/>
      <c r="S2" s="10"/>
      <c r="T2" s="10"/>
      <c r="U2" s="10"/>
      <c r="V2" s="10"/>
    </row>
    <row r="3" spans="1:22" ht="15.75" customHeight="1" x14ac:dyDescent="0.25">
      <c r="A3" s="49" t="s">
        <v>4</v>
      </c>
      <c r="B3" s="49"/>
      <c r="C3" s="49"/>
      <c r="D3" s="49"/>
      <c r="E3" s="49"/>
      <c r="F3" s="49"/>
      <c r="G3" s="49"/>
      <c r="H3" s="49"/>
      <c r="I3" s="49"/>
      <c r="J3" s="49"/>
      <c r="K3" s="49"/>
      <c r="L3" s="49"/>
      <c r="M3" s="11"/>
      <c r="N3" s="11"/>
      <c r="O3" s="11"/>
      <c r="P3" s="10"/>
      <c r="Q3" s="10"/>
      <c r="R3" s="10"/>
      <c r="S3" s="10"/>
      <c r="T3" s="10"/>
      <c r="U3" s="10"/>
      <c r="V3" s="10"/>
    </row>
    <row r="4" spans="1:22" ht="12.75" customHeight="1" x14ac:dyDescent="0.2">
      <c r="A4" s="16">
        <v>2018</v>
      </c>
      <c r="B4" s="53" t="s">
        <v>7</v>
      </c>
      <c r="C4" s="51" t="s">
        <v>8</v>
      </c>
      <c r="D4" s="53" t="s">
        <v>9</v>
      </c>
      <c r="E4" s="53" t="s">
        <v>10</v>
      </c>
      <c r="F4" s="53" t="s">
        <v>11</v>
      </c>
      <c r="G4" s="54" t="s">
        <v>12</v>
      </c>
      <c r="H4" s="53" t="s">
        <v>13</v>
      </c>
      <c r="I4" s="54" t="s">
        <v>23</v>
      </c>
      <c r="J4" s="45" t="s">
        <v>27</v>
      </c>
      <c r="K4" s="45" t="s">
        <v>66</v>
      </c>
      <c r="L4" s="45" t="s">
        <v>68</v>
      </c>
      <c r="M4" s="11"/>
      <c r="N4" s="11"/>
      <c r="O4" s="11"/>
      <c r="P4" s="10"/>
      <c r="Q4" s="10"/>
      <c r="R4" s="10"/>
      <c r="S4" s="10"/>
      <c r="T4" s="10"/>
      <c r="U4" s="10"/>
      <c r="V4" s="10"/>
    </row>
    <row r="5" spans="1:22" ht="63" customHeight="1" x14ac:dyDescent="0.2">
      <c r="A5" s="17"/>
      <c r="B5" s="53"/>
      <c r="C5" s="52"/>
      <c r="D5" s="57"/>
      <c r="E5" s="57"/>
      <c r="F5" s="57"/>
      <c r="G5" s="55"/>
      <c r="H5" s="57"/>
      <c r="I5" s="55"/>
      <c r="J5" s="46"/>
      <c r="K5" s="46"/>
      <c r="L5" s="46"/>
      <c r="M5" s="12"/>
      <c r="N5" s="12"/>
      <c r="O5" s="12"/>
    </row>
    <row r="6" spans="1:22" ht="15" x14ac:dyDescent="0.25">
      <c r="A6" s="18"/>
      <c r="B6" s="19">
        <v>1</v>
      </c>
      <c r="C6" s="20">
        <v>2</v>
      </c>
      <c r="D6" s="21">
        <v>3</v>
      </c>
      <c r="E6" s="21">
        <v>4</v>
      </c>
      <c r="F6" s="21">
        <v>5</v>
      </c>
      <c r="G6" s="21">
        <v>6</v>
      </c>
      <c r="H6" s="21">
        <v>7</v>
      </c>
      <c r="I6" s="21">
        <v>8</v>
      </c>
      <c r="J6" s="21">
        <v>9</v>
      </c>
      <c r="K6" s="21">
        <v>10</v>
      </c>
      <c r="L6" s="21">
        <v>11</v>
      </c>
      <c r="M6" s="12"/>
      <c r="N6" s="12"/>
      <c r="O6" s="12"/>
    </row>
    <row r="7" spans="1:22" s="5" customFormat="1" ht="12.75" customHeight="1" x14ac:dyDescent="0.2">
      <c r="A7" s="50" t="s">
        <v>6</v>
      </c>
      <c r="B7" s="50"/>
      <c r="C7" s="50"/>
      <c r="D7" s="50"/>
      <c r="E7" s="50"/>
      <c r="F7" s="50"/>
      <c r="G7" s="50"/>
      <c r="H7" s="50"/>
      <c r="I7" s="50"/>
      <c r="J7" s="50"/>
      <c r="K7" s="50"/>
      <c r="L7" s="50"/>
      <c r="M7" s="13"/>
      <c r="N7" s="13"/>
      <c r="O7" s="13"/>
    </row>
    <row r="8" spans="1:22" s="5" customFormat="1" ht="15" x14ac:dyDescent="0.25">
      <c r="A8" s="22">
        <v>33969</v>
      </c>
      <c r="B8" s="23">
        <v>4107.6087566799997</v>
      </c>
      <c r="C8" s="23">
        <v>6165.9492333896997</v>
      </c>
      <c r="D8" s="23">
        <v>26062.291188598399</v>
      </c>
      <c r="E8" s="23">
        <v>22968.866475402301</v>
      </c>
      <c r="F8" s="23">
        <v>0</v>
      </c>
      <c r="G8" s="23">
        <v>3075.7946659999998</v>
      </c>
      <c r="H8" s="23">
        <v>0</v>
      </c>
      <c r="I8" s="23">
        <v>0</v>
      </c>
      <c r="J8" s="23">
        <v>62380.510320070403</v>
      </c>
      <c r="K8" s="23" t="s">
        <v>71</v>
      </c>
      <c r="L8" s="23" t="s">
        <v>71</v>
      </c>
      <c r="M8" s="13"/>
      <c r="N8" s="13"/>
      <c r="O8" s="13"/>
    </row>
    <row r="9" spans="1:22" s="5" customFormat="1" ht="15" x14ac:dyDescent="0.25">
      <c r="A9" s="22">
        <v>34334</v>
      </c>
      <c r="B9" s="23">
        <v>4850.63616155</v>
      </c>
      <c r="C9" s="23">
        <v>8210.8782068419005</v>
      </c>
      <c r="D9" s="23">
        <v>39217.322276212202</v>
      </c>
      <c r="E9" s="23">
        <v>24678.8499426622</v>
      </c>
      <c r="F9" s="23">
        <v>0</v>
      </c>
      <c r="G9" s="23">
        <v>3524.9895799999999</v>
      </c>
      <c r="H9" s="23">
        <v>0</v>
      </c>
      <c r="I9" s="23">
        <v>0</v>
      </c>
      <c r="J9" s="23">
        <v>80482.676167266298</v>
      </c>
      <c r="K9" s="23"/>
      <c r="L9" s="23"/>
      <c r="M9" s="13"/>
      <c r="N9" s="13"/>
      <c r="O9" s="13"/>
    </row>
    <row r="10" spans="1:22" s="5" customFormat="1" ht="15" x14ac:dyDescent="0.25">
      <c r="A10" s="22">
        <v>34699</v>
      </c>
      <c r="B10" s="23">
        <v>5467.2091148699001</v>
      </c>
      <c r="C10" s="23">
        <v>8692.7523606215</v>
      </c>
      <c r="D10" s="23">
        <v>55076.976863691998</v>
      </c>
      <c r="E10" s="23">
        <v>26338.8779742324</v>
      </c>
      <c r="F10" s="23">
        <v>0</v>
      </c>
      <c r="G10" s="23">
        <v>3716.3050239999998</v>
      </c>
      <c r="H10" s="23">
        <v>0</v>
      </c>
      <c r="I10" s="23">
        <v>0</v>
      </c>
      <c r="J10" s="23">
        <v>99292.121337415796</v>
      </c>
      <c r="K10" s="23"/>
      <c r="L10" s="23"/>
      <c r="M10" s="13"/>
      <c r="N10" s="13"/>
      <c r="O10" s="13"/>
    </row>
    <row r="11" spans="1:22" s="5" customFormat="1" ht="15" x14ac:dyDescent="0.25">
      <c r="A11" s="22">
        <v>35064</v>
      </c>
      <c r="B11" s="23">
        <v>6729.0223830900004</v>
      </c>
      <c r="C11" s="23">
        <v>9556.6039630073992</v>
      </c>
      <c r="D11" s="23">
        <v>68418.718393725096</v>
      </c>
      <c r="E11" s="23">
        <v>29537.632537156998</v>
      </c>
      <c r="F11" s="23">
        <v>0</v>
      </c>
      <c r="G11" s="23">
        <v>6903.5218949999999</v>
      </c>
      <c r="H11" s="23">
        <v>750.78305902249997</v>
      </c>
      <c r="I11" s="23">
        <v>0</v>
      </c>
      <c r="J11" s="23">
        <v>121896.282231002</v>
      </c>
      <c r="K11" s="23"/>
      <c r="L11" s="23"/>
      <c r="M11" s="13"/>
      <c r="N11" s="13"/>
      <c r="O11" s="13"/>
    </row>
    <row r="12" spans="1:22" s="5" customFormat="1" ht="12.75" customHeight="1" x14ac:dyDescent="0.25">
      <c r="A12" s="22">
        <v>35430</v>
      </c>
      <c r="B12" s="23">
        <v>7769.9218484200001</v>
      </c>
      <c r="C12" s="23">
        <v>11949.7584584908</v>
      </c>
      <c r="D12" s="23">
        <v>88336.718784133598</v>
      </c>
      <c r="E12" s="23">
        <v>34214.717531671296</v>
      </c>
      <c r="F12" s="23">
        <v>0</v>
      </c>
      <c r="G12" s="23">
        <v>7351.9807899999996</v>
      </c>
      <c r="H12" s="23">
        <v>4171.6227447802003</v>
      </c>
      <c r="I12" s="23">
        <v>0</v>
      </c>
      <c r="J12" s="23">
        <v>153794.7201574959</v>
      </c>
      <c r="K12" s="23"/>
      <c r="L12" s="23"/>
      <c r="M12" s="13"/>
      <c r="N12" s="13"/>
      <c r="O12" s="13"/>
    </row>
    <row r="13" spans="1:22" s="5" customFormat="1" ht="15" x14ac:dyDescent="0.25">
      <c r="A13" s="22">
        <v>35795</v>
      </c>
      <c r="B13" s="23">
        <v>8765.5429399999994</v>
      </c>
      <c r="C13" s="23">
        <v>12703.1413056736</v>
      </c>
      <c r="D13" s="23">
        <v>108296.079543489</v>
      </c>
      <c r="E13" s="23">
        <v>36888.732085940697</v>
      </c>
      <c r="F13" s="23">
        <v>0</v>
      </c>
      <c r="G13" s="23">
        <v>12996.31443</v>
      </c>
      <c r="H13" s="23">
        <v>5045.8347956872003</v>
      </c>
      <c r="I13" s="23">
        <v>0</v>
      </c>
      <c r="J13" s="23">
        <v>184695.64510079048</v>
      </c>
      <c r="K13" s="23"/>
      <c r="L13" s="23"/>
      <c r="M13" s="13"/>
      <c r="N13" s="13"/>
      <c r="O13" s="13"/>
    </row>
    <row r="14" spans="1:22" s="5" customFormat="1" ht="15" x14ac:dyDescent="0.25">
      <c r="A14" s="22">
        <v>36160</v>
      </c>
      <c r="B14" s="23">
        <v>10064.571601850001</v>
      </c>
      <c r="C14" s="23">
        <v>14519.703224174</v>
      </c>
      <c r="D14" s="23">
        <v>127776.884185132</v>
      </c>
      <c r="E14" s="23">
        <v>45388.236898344403</v>
      </c>
      <c r="F14" s="23">
        <v>0</v>
      </c>
      <c r="G14" s="23">
        <v>16203.558010000001</v>
      </c>
      <c r="H14" s="23">
        <v>2270.6596291136002</v>
      </c>
      <c r="I14" s="23">
        <v>0</v>
      </c>
      <c r="J14" s="23">
        <v>216223.61354861403</v>
      </c>
      <c r="K14" s="23"/>
      <c r="L14" s="23"/>
      <c r="M14" s="13"/>
      <c r="N14" s="13"/>
      <c r="O14" s="13"/>
    </row>
    <row r="15" spans="1:22" s="5" customFormat="1" ht="15" x14ac:dyDescent="0.25">
      <c r="A15" s="22">
        <v>36525</v>
      </c>
      <c r="B15" s="23">
        <v>12188.69059812</v>
      </c>
      <c r="C15" s="23">
        <v>17024.758323224101</v>
      </c>
      <c r="D15" s="23">
        <v>157757.91718988499</v>
      </c>
      <c r="E15" s="23">
        <v>49960.167789231098</v>
      </c>
      <c r="F15" s="23">
        <v>0</v>
      </c>
      <c r="G15" s="23">
        <v>17834.861229999999</v>
      </c>
      <c r="H15" s="23">
        <v>0</v>
      </c>
      <c r="I15" s="23">
        <v>0</v>
      </c>
      <c r="J15" s="23">
        <v>254766.39513046018</v>
      </c>
      <c r="K15" s="23"/>
      <c r="L15" s="23"/>
      <c r="M15" s="13"/>
      <c r="N15" s="13"/>
      <c r="O15" s="13"/>
    </row>
    <row r="16" spans="1:22" s="5" customFormat="1" ht="15" x14ac:dyDescent="0.25">
      <c r="A16" s="22">
        <v>36891</v>
      </c>
      <c r="B16" s="23">
        <v>12373.645356020001</v>
      </c>
      <c r="C16" s="23">
        <v>17944.215733183199</v>
      </c>
      <c r="D16" s="23">
        <v>188732.876604722</v>
      </c>
      <c r="E16" s="23">
        <v>53441.131725045103</v>
      </c>
      <c r="F16" s="23">
        <v>0</v>
      </c>
      <c r="G16" s="23">
        <v>25830.019639999999</v>
      </c>
      <c r="H16" s="23">
        <v>0</v>
      </c>
      <c r="I16" s="23">
        <v>0</v>
      </c>
      <c r="J16" s="23">
        <v>298321.88905897032</v>
      </c>
      <c r="K16" s="23"/>
      <c r="L16" s="23"/>
      <c r="M16" s="13"/>
      <c r="N16" s="13"/>
      <c r="O16" s="13"/>
    </row>
    <row r="17" spans="1:15" s="5" customFormat="1" ht="15" x14ac:dyDescent="0.25">
      <c r="A17" s="22">
        <v>37256</v>
      </c>
      <c r="B17" s="23">
        <v>14566.999495619999</v>
      </c>
      <c r="C17" s="23">
        <v>22086.999143133198</v>
      </c>
      <c r="D17" s="23">
        <v>212695.15415666101</v>
      </c>
      <c r="E17" s="23">
        <v>60534.766952643397</v>
      </c>
      <c r="F17" s="23">
        <v>0</v>
      </c>
      <c r="G17" s="23">
        <v>26518.34287</v>
      </c>
      <c r="H17" s="23">
        <v>0</v>
      </c>
      <c r="I17" s="23">
        <v>0</v>
      </c>
      <c r="J17" s="23">
        <v>336402.2626180576</v>
      </c>
      <c r="K17" s="23"/>
      <c r="L17" s="23"/>
      <c r="M17" s="13"/>
      <c r="N17" s="13"/>
      <c r="O17" s="13"/>
    </row>
    <row r="18" spans="1:15" s="5" customFormat="1" ht="15" x14ac:dyDescent="0.25">
      <c r="A18" s="22">
        <v>37621</v>
      </c>
      <c r="B18" s="23">
        <v>15573.712856769998</v>
      </c>
      <c r="C18" s="23">
        <v>21514.627447201001</v>
      </c>
      <c r="D18" s="23">
        <v>207534.019860489</v>
      </c>
      <c r="E18" s="23">
        <v>68031.087729752195</v>
      </c>
      <c r="F18" s="23">
        <v>0</v>
      </c>
      <c r="G18" s="23">
        <v>40048.887430000002</v>
      </c>
      <c r="H18" s="23">
        <v>0</v>
      </c>
      <c r="I18" s="23">
        <v>0</v>
      </c>
      <c r="J18" s="23">
        <v>352702.33532421221</v>
      </c>
      <c r="K18" s="23"/>
      <c r="L18" s="23"/>
      <c r="M18" s="13"/>
      <c r="N18" s="13"/>
      <c r="O18" s="13"/>
    </row>
    <row r="19" spans="1:15" s="5" customFormat="1" ht="15" x14ac:dyDescent="0.25">
      <c r="A19" s="22">
        <v>37986</v>
      </c>
      <c r="B19" s="23">
        <v>16178.50977117</v>
      </c>
      <c r="C19" s="23">
        <v>25177.512937647502</v>
      </c>
      <c r="D19" s="23">
        <v>213754.95524238399</v>
      </c>
      <c r="E19" s="23">
        <v>69869.665956340497</v>
      </c>
      <c r="F19" s="23">
        <v>0</v>
      </c>
      <c r="G19" s="23">
        <v>46741.003510000002</v>
      </c>
      <c r="H19" s="23">
        <v>0</v>
      </c>
      <c r="I19" s="23">
        <v>0</v>
      </c>
      <c r="J19" s="23">
        <v>371721.647417542</v>
      </c>
      <c r="K19" s="23"/>
      <c r="L19" s="23"/>
      <c r="M19" s="13"/>
      <c r="N19" s="13"/>
      <c r="O19" s="13"/>
    </row>
    <row r="20" spans="1:15" s="5" customFormat="1" ht="15" x14ac:dyDescent="0.25">
      <c r="A20" s="22">
        <v>38352</v>
      </c>
      <c r="B20" s="23">
        <v>17755.693782770002</v>
      </c>
      <c r="C20" s="23">
        <v>32730.826833708201</v>
      </c>
      <c r="D20" s="23">
        <v>217027.837496074</v>
      </c>
      <c r="E20" s="23">
        <v>77324.090339918897</v>
      </c>
      <c r="F20" s="23">
        <v>0</v>
      </c>
      <c r="G20" s="23">
        <v>63958.99065</v>
      </c>
      <c r="H20" s="23">
        <v>0</v>
      </c>
      <c r="I20" s="23">
        <v>0</v>
      </c>
      <c r="J20" s="23">
        <v>408797.43910247111</v>
      </c>
      <c r="K20" s="23"/>
      <c r="L20" s="23"/>
      <c r="M20" s="13"/>
      <c r="N20" s="13"/>
      <c r="O20" s="13"/>
    </row>
    <row r="21" spans="1:15" s="5" customFormat="1" ht="15" x14ac:dyDescent="0.25">
      <c r="A21" s="22">
        <v>38717</v>
      </c>
      <c r="B21" s="23">
        <v>20912.466083749998</v>
      </c>
      <c r="C21" s="23">
        <v>36608.180526277902</v>
      </c>
      <c r="D21" s="23">
        <v>223981.415920826</v>
      </c>
      <c r="E21" s="23">
        <v>91533.189275981102</v>
      </c>
      <c r="F21" s="23">
        <v>0</v>
      </c>
      <c r="G21" s="23">
        <v>68510.491819999996</v>
      </c>
      <c r="H21" s="23">
        <v>0</v>
      </c>
      <c r="I21" s="23">
        <v>0</v>
      </c>
      <c r="J21" s="23">
        <v>441545.743626835</v>
      </c>
      <c r="K21" s="23"/>
      <c r="L21" s="23"/>
      <c r="M21" s="13"/>
      <c r="N21" s="13"/>
      <c r="O21" s="13"/>
    </row>
    <row r="22" spans="1:15" s="5" customFormat="1" ht="15" x14ac:dyDescent="0.25">
      <c r="A22" s="22">
        <v>39082</v>
      </c>
      <c r="B22" s="23">
        <v>21634.489670800001</v>
      </c>
      <c r="C22" s="23">
        <v>38969.477104506703</v>
      </c>
      <c r="D22" s="23">
        <v>242052.90033216699</v>
      </c>
      <c r="E22" s="23">
        <v>98853.705135333905</v>
      </c>
      <c r="F22" s="23">
        <v>0</v>
      </c>
      <c r="G22" s="23">
        <v>84520.160990000004</v>
      </c>
      <c r="H22" s="23">
        <v>7573.3748312299003</v>
      </c>
      <c r="I22" s="23">
        <v>646.06399999999996</v>
      </c>
      <c r="J22" s="23">
        <v>494250.17206403753</v>
      </c>
      <c r="K22" s="23"/>
      <c r="L22" s="23"/>
      <c r="M22" s="13"/>
      <c r="N22" s="13"/>
      <c r="O22" s="13"/>
    </row>
    <row r="23" spans="1:15" s="5" customFormat="1" ht="15" x14ac:dyDescent="0.25">
      <c r="A23" s="22">
        <v>39447</v>
      </c>
      <c r="B23" s="23">
        <v>24268.39</v>
      </c>
      <c r="C23" s="23">
        <v>47835.23</v>
      </c>
      <c r="D23" s="23">
        <v>268883.58</v>
      </c>
      <c r="E23" s="23">
        <v>111293.4</v>
      </c>
      <c r="F23" s="23">
        <v>3322.07</v>
      </c>
      <c r="G23" s="23">
        <v>65902.62</v>
      </c>
      <c r="H23" s="23">
        <v>8796.44</v>
      </c>
      <c r="I23" s="23">
        <v>775.82</v>
      </c>
      <c r="J23" s="23">
        <v>531077.54999999993</v>
      </c>
      <c r="K23" s="23">
        <v>164080.453125</v>
      </c>
      <c r="L23" s="23">
        <v>21395.2890625</v>
      </c>
      <c r="M23" s="13"/>
      <c r="N23" s="13"/>
      <c r="O23" s="13"/>
    </row>
    <row r="24" spans="1:15" s="5" customFormat="1" ht="15" x14ac:dyDescent="0.25">
      <c r="A24" s="22">
        <v>39813</v>
      </c>
      <c r="B24" s="23">
        <v>30179.15</v>
      </c>
      <c r="C24" s="23">
        <v>57882</v>
      </c>
      <c r="D24" s="23">
        <v>302837.46000000002</v>
      </c>
      <c r="E24" s="23">
        <v>113415.92</v>
      </c>
      <c r="F24" s="23">
        <v>32604.83</v>
      </c>
      <c r="G24" s="23">
        <v>57449.72</v>
      </c>
      <c r="H24" s="23">
        <v>2232.89</v>
      </c>
      <c r="I24" s="23">
        <v>960.39</v>
      </c>
      <c r="J24" s="23">
        <v>597562.36</v>
      </c>
      <c r="K24" s="23">
        <v>165608.484375</v>
      </c>
      <c r="L24" s="23">
        <v>15831.08984375</v>
      </c>
      <c r="M24" s="13"/>
      <c r="N24" s="13"/>
      <c r="O24" s="13"/>
    </row>
    <row r="25" spans="1:15" s="5" customFormat="1" ht="15" x14ac:dyDescent="0.25">
      <c r="A25" s="22">
        <v>40178</v>
      </c>
      <c r="B25" s="23">
        <v>35606.119999999995</v>
      </c>
      <c r="C25" s="23">
        <v>84452.92</v>
      </c>
      <c r="D25" s="23">
        <v>317657.73</v>
      </c>
      <c r="E25" s="23">
        <v>118002.5</v>
      </c>
      <c r="F25" s="23">
        <v>16959.09</v>
      </c>
      <c r="G25" s="23">
        <v>56403.68</v>
      </c>
      <c r="H25" s="23">
        <v>1971.8</v>
      </c>
      <c r="I25" s="23">
        <v>1101.6099999999999</v>
      </c>
      <c r="J25" s="23">
        <v>632155.45000000007</v>
      </c>
      <c r="K25" s="23">
        <v>164409.90625</v>
      </c>
      <c r="L25" s="23">
        <v>13379.2998046875</v>
      </c>
      <c r="M25" s="13"/>
      <c r="N25" s="13"/>
      <c r="O25" s="13"/>
    </row>
    <row r="26" spans="1:15" s="5" customFormat="1" ht="15" x14ac:dyDescent="0.25">
      <c r="A26" s="22">
        <v>40543</v>
      </c>
      <c r="B26" s="23">
        <v>38281.040000000001</v>
      </c>
      <c r="C26" s="23">
        <v>84654.74</v>
      </c>
      <c r="D26" s="23">
        <v>331343.98</v>
      </c>
      <c r="E26" s="23">
        <v>113678.36</v>
      </c>
      <c r="F26" s="23">
        <v>17939.939999999999</v>
      </c>
      <c r="G26" s="23">
        <v>61566.35</v>
      </c>
      <c r="H26" s="23">
        <v>3228.61</v>
      </c>
      <c r="I26" s="23">
        <v>1265.68</v>
      </c>
      <c r="J26" s="23">
        <v>651958.69999999995</v>
      </c>
      <c r="K26" s="23">
        <v>185201.203125</v>
      </c>
      <c r="L26" s="23">
        <v>15423.25</v>
      </c>
      <c r="M26" s="13"/>
      <c r="N26" s="13"/>
      <c r="O26" s="13"/>
    </row>
    <row r="27" spans="1:15" s="5" customFormat="1" ht="15" x14ac:dyDescent="0.25">
      <c r="A27" s="22">
        <v>40908</v>
      </c>
      <c r="B27" s="23">
        <v>43095.55</v>
      </c>
      <c r="C27" s="23">
        <v>85121.85</v>
      </c>
      <c r="D27" s="23">
        <v>371369.71</v>
      </c>
      <c r="E27" s="23">
        <v>123491.07</v>
      </c>
      <c r="F27" s="23">
        <v>34076.199999999997</v>
      </c>
      <c r="G27" s="23">
        <v>64118.05</v>
      </c>
      <c r="H27" s="23">
        <v>4555.28</v>
      </c>
      <c r="I27" s="23">
        <v>1473.33</v>
      </c>
      <c r="J27" s="23">
        <v>727301.04</v>
      </c>
      <c r="K27" s="23">
        <v>207363.046875</v>
      </c>
      <c r="L27" s="23">
        <v>19830.310546875</v>
      </c>
      <c r="M27" s="13"/>
      <c r="N27" s="13"/>
      <c r="O27" s="13"/>
    </row>
    <row r="28" spans="1:15" s="5" customFormat="1" ht="15" x14ac:dyDescent="0.25">
      <c r="A28" s="22">
        <v>41274</v>
      </c>
      <c r="B28" s="23">
        <v>48237.75</v>
      </c>
      <c r="C28" s="23">
        <v>99465.06</v>
      </c>
      <c r="D28" s="23">
        <v>398087.45</v>
      </c>
      <c r="E28" s="23">
        <v>128843.48</v>
      </c>
      <c r="F28" s="23">
        <v>35687.730000000003</v>
      </c>
      <c r="G28" s="23">
        <v>59049.96</v>
      </c>
      <c r="H28" s="23">
        <v>1995.77</v>
      </c>
      <c r="I28" s="23">
        <v>1758.03</v>
      </c>
      <c r="J28" s="23">
        <v>773125.23</v>
      </c>
      <c r="K28" s="23">
        <v>213705.203125</v>
      </c>
      <c r="L28" s="23">
        <v>19757.529296875</v>
      </c>
      <c r="M28" s="13"/>
      <c r="N28" s="13"/>
      <c r="O28" s="13"/>
    </row>
    <row r="29" spans="1:15" ht="15" x14ac:dyDescent="0.25">
      <c r="A29" s="22">
        <v>41639</v>
      </c>
      <c r="B29" s="23">
        <v>50742.17</v>
      </c>
      <c r="C29" s="23">
        <v>123053.79</v>
      </c>
      <c r="D29" s="23">
        <v>398535.12</v>
      </c>
      <c r="E29" s="23">
        <v>144582.92000000001</v>
      </c>
      <c r="F29" s="23">
        <v>61079.29</v>
      </c>
      <c r="G29" s="23">
        <v>56300.19</v>
      </c>
      <c r="H29" s="23">
        <v>2794.33</v>
      </c>
      <c r="I29" s="23">
        <v>1959.78</v>
      </c>
      <c r="J29" s="23">
        <v>839047.59</v>
      </c>
      <c r="K29" s="23">
        <v>201607.203125</v>
      </c>
      <c r="L29" s="23">
        <v>16331.169921875</v>
      </c>
      <c r="M29" s="12"/>
      <c r="N29" s="12"/>
      <c r="O29" s="12"/>
    </row>
    <row r="30" spans="1:15" ht="15" x14ac:dyDescent="0.25">
      <c r="A30" s="22">
        <v>42004</v>
      </c>
      <c r="B30" s="23">
        <v>56649.49</v>
      </c>
      <c r="C30" s="23">
        <v>169046.18</v>
      </c>
      <c r="D30" s="23">
        <v>392087.11</v>
      </c>
      <c r="E30" s="23">
        <v>182720.52</v>
      </c>
      <c r="F30" s="23">
        <v>54047.06</v>
      </c>
      <c r="G30" s="23">
        <v>80510.86</v>
      </c>
      <c r="H30" s="23">
        <v>875.06</v>
      </c>
      <c r="I30" s="23">
        <v>2332.58</v>
      </c>
      <c r="J30" s="23">
        <v>938268.8600000001</v>
      </c>
      <c r="K30" s="23">
        <v>191061.953125</v>
      </c>
      <c r="L30" s="23">
        <v>18387.630859375</v>
      </c>
      <c r="M30" s="12"/>
      <c r="N30" s="12"/>
      <c r="O30" s="12"/>
    </row>
    <row r="31" spans="1:15" s="5" customFormat="1" ht="15" x14ac:dyDescent="0.25">
      <c r="A31" s="22">
        <v>42369</v>
      </c>
      <c r="B31" s="23">
        <v>64638.89</v>
      </c>
      <c r="C31" s="23">
        <v>252452.59</v>
      </c>
      <c r="D31" s="23">
        <v>375896.73</v>
      </c>
      <c r="E31" s="23">
        <v>193024.74</v>
      </c>
      <c r="F31" s="23">
        <v>27383.040000000001</v>
      </c>
      <c r="G31" s="23">
        <v>61537.43</v>
      </c>
      <c r="H31" s="23">
        <v>0</v>
      </c>
      <c r="I31" s="23">
        <v>2892.88</v>
      </c>
      <c r="J31" s="23">
        <v>977826.3</v>
      </c>
      <c r="K31" s="23">
        <v>198046.546875</v>
      </c>
      <c r="L31" s="23">
        <v>16591.9296875</v>
      </c>
      <c r="M31" s="13"/>
      <c r="N31" s="13"/>
      <c r="O31" s="13"/>
    </row>
    <row r="32" spans="1:15" ht="15" x14ac:dyDescent="0.25">
      <c r="A32" s="22">
        <v>42735</v>
      </c>
      <c r="B32" s="23">
        <v>68029.14</v>
      </c>
      <c r="C32" s="23">
        <v>304872.88</v>
      </c>
      <c r="D32" s="23">
        <v>387065.16</v>
      </c>
      <c r="E32" s="23">
        <v>207930.53</v>
      </c>
      <c r="F32" s="23">
        <v>18884.03</v>
      </c>
      <c r="G32" s="23">
        <v>44774.65</v>
      </c>
      <c r="H32" s="23">
        <v>0</v>
      </c>
      <c r="I32" s="23">
        <v>2960.58</v>
      </c>
      <c r="J32" s="23">
        <v>1034516.97</v>
      </c>
      <c r="K32" s="23">
        <v>208903.953125</v>
      </c>
      <c r="L32" s="23">
        <v>17552.509765625</v>
      </c>
      <c r="M32" s="12"/>
      <c r="N32" s="12"/>
      <c r="O32" s="12"/>
    </row>
    <row r="33" spans="1:15" ht="15" x14ac:dyDescent="0.25">
      <c r="A33" s="22">
        <v>43100</v>
      </c>
      <c r="B33" s="23">
        <v>72516.95</v>
      </c>
      <c r="C33" s="23">
        <v>353689.69</v>
      </c>
      <c r="D33" s="23">
        <v>400988.65</v>
      </c>
      <c r="E33" s="23">
        <v>201121.44</v>
      </c>
      <c r="F33" s="23">
        <v>15420.02</v>
      </c>
      <c r="G33" s="23">
        <v>41254.589999999997</v>
      </c>
      <c r="H33" s="23">
        <v>0</v>
      </c>
      <c r="I33" s="23">
        <v>3136.32</v>
      </c>
      <c r="J33" s="23">
        <v>1088127.6600000001</v>
      </c>
      <c r="K33" s="23">
        <v>206757.59375</v>
      </c>
      <c r="L33" s="23">
        <v>19221.529296875</v>
      </c>
      <c r="M33" s="12"/>
      <c r="N33" s="12"/>
      <c r="O33" s="12"/>
    </row>
    <row r="34" spans="1:15" ht="15" x14ac:dyDescent="0.25">
      <c r="A34" s="22">
        <v>43465</v>
      </c>
      <c r="B34" s="23">
        <v>77291.532019999999</v>
      </c>
      <c r="C34" s="23">
        <v>389823.99</v>
      </c>
      <c r="D34" s="23">
        <v>370595.89</v>
      </c>
      <c r="E34" s="23">
        <v>210763.51999999999</v>
      </c>
      <c r="F34" s="23">
        <v>23005.67</v>
      </c>
      <c r="G34" s="23">
        <v>61239.15</v>
      </c>
      <c r="H34" s="23">
        <v>0</v>
      </c>
      <c r="I34" s="23">
        <v>3410.11</v>
      </c>
      <c r="J34" s="23">
        <v>1136129.8620199999</v>
      </c>
      <c r="K34" s="23">
        <v>208918.109375</v>
      </c>
      <c r="L34" s="23">
        <v>25440.220703125</v>
      </c>
      <c r="M34" s="12"/>
      <c r="N34" s="12"/>
      <c r="O34" s="12"/>
    </row>
    <row r="35" spans="1:15" ht="15" x14ac:dyDescent="0.25">
      <c r="A35" s="22">
        <v>43830</v>
      </c>
      <c r="B35" s="23">
        <v>78915.158813599992</v>
      </c>
      <c r="C35" s="23">
        <v>426055.43</v>
      </c>
      <c r="D35" s="23">
        <v>395718.42</v>
      </c>
      <c r="E35" s="23">
        <v>214083.44</v>
      </c>
      <c r="F35" s="23">
        <v>29411</v>
      </c>
      <c r="G35" s="23">
        <v>68122.39</v>
      </c>
      <c r="H35" s="23">
        <v>4062.0995039999998</v>
      </c>
      <c r="I35" s="23">
        <v>3410.11</v>
      </c>
      <c r="J35" s="23">
        <v>1219778.0483176</v>
      </c>
      <c r="K35" s="23">
        <v>204498.90625</v>
      </c>
      <c r="L35" s="23">
        <v>24952.060546875</v>
      </c>
      <c r="M35" s="12"/>
      <c r="N35" s="12"/>
      <c r="O35" s="12"/>
    </row>
    <row r="36" spans="1:15" ht="12.75" customHeight="1" x14ac:dyDescent="0.25">
      <c r="A36" s="50" t="s">
        <v>5</v>
      </c>
      <c r="B36" s="50"/>
      <c r="C36" s="50"/>
      <c r="D36" s="50"/>
      <c r="E36" s="50"/>
      <c r="F36" s="50"/>
      <c r="G36" s="50"/>
      <c r="H36" s="50"/>
      <c r="I36" s="50"/>
      <c r="J36" s="50"/>
      <c r="K36" s="24"/>
      <c r="L36" s="24"/>
      <c r="M36" s="12"/>
      <c r="N36" s="12"/>
      <c r="O36" s="12"/>
    </row>
    <row r="37" spans="1:15" ht="15" x14ac:dyDescent="0.25">
      <c r="A37" s="25">
        <v>43496</v>
      </c>
      <c r="B37" s="26">
        <v>76516.762900000002</v>
      </c>
      <c r="C37" s="26">
        <v>397273.61</v>
      </c>
      <c r="D37" s="26">
        <v>373647.04</v>
      </c>
      <c r="E37" s="26">
        <v>204732.23</v>
      </c>
      <c r="F37" s="26">
        <v>24259.22</v>
      </c>
      <c r="G37" s="26">
        <v>62399.62</v>
      </c>
      <c r="H37" s="26">
        <v>713.68993420000004</v>
      </c>
      <c r="I37" s="26">
        <v>3410.11</v>
      </c>
      <c r="J37" s="26">
        <v>1142952.2828342</v>
      </c>
      <c r="K37" s="26">
        <v>203093.375</v>
      </c>
      <c r="L37" s="26">
        <v>25066.94921875</v>
      </c>
      <c r="M37" s="12"/>
      <c r="N37" s="12"/>
      <c r="O37" s="12"/>
    </row>
    <row r="38" spans="1:15" ht="15" x14ac:dyDescent="0.25">
      <c r="A38" s="25">
        <v>43524</v>
      </c>
      <c r="B38" s="26">
        <v>76882.126020000011</v>
      </c>
      <c r="C38" s="26">
        <v>399880.44</v>
      </c>
      <c r="D38" s="26">
        <v>377014.75</v>
      </c>
      <c r="E38" s="26">
        <v>203258.81</v>
      </c>
      <c r="F38" s="26">
        <v>24752.91</v>
      </c>
      <c r="G38" s="26">
        <v>63542.6</v>
      </c>
      <c r="H38" s="26">
        <v>1326.4643639999999</v>
      </c>
      <c r="I38" s="26">
        <v>3410.11</v>
      </c>
      <c r="J38" s="26">
        <v>1150068.2103840001</v>
      </c>
      <c r="K38" s="26">
        <v>203825.375</v>
      </c>
      <c r="L38" s="26">
        <v>25203.240234375</v>
      </c>
      <c r="M38" s="12"/>
      <c r="N38" s="12"/>
      <c r="O38" s="12"/>
    </row>
    <row r="39" spans="1:15" s="6" customFormat="1" ht="15" x14ac:dyDescent="0.25">
      <c r="A39" s="25">
        <v>43555</v>
      </c>
      <c r="B39" s="26">
        <v>77922.552110000004</v>
      </c>
      <c r="C39" s="26">
        <v>394223.05</v>
      </c>
      <c r="D39" s="26">
        <v>380630.97</v>
      </c>
      <c r="E39" s="26">
        <v>207192.85</v>
      </c>
      <c r="F39" s="26">
        <v>25437.5</v>
      </c>
      <c r="G39" s="26">
        <v>64680.91</v>
      </c>
      <c r="H39" s="26">
        <v>2078.9235480000002</v>
      </c>
      <c r="I39" s="26">
        <v>3410.11</v>
      </c>
      <c r="J39" s="26">
        <v>1155576.8656579999</v>
      </c>
      <c r="K39" s="26">
        <v>207292.09375</v>
      </c>
      <c r="L39" s="26">
        <v>26419.830078125</v>
      </c>
      <c r="M39" s="14"/>
      <c r="N39" s="14"/>
      <c r="O39" s="14"/>
    </row>
    <row r="40" spans="1:15" ht="15" x14ac:dyDescent="0.25">
      <c r="A40" s="25">
        <v>43585</v>
      </c>
      <c r="B40" s="26">
        <v>77675.649109999998</v>
      </c>
      <c r="C40" s="26">
        <v>405922.8</v>
      </c>
      <c r="D40" s="26">
        <v>378221.97</v>
      </c>
      <c r="E40" s="26">
        <v>209663.71</v>
      </c>
      <c r="F40" s="26">
        <v>25840.37</v>
      </c>
      <c r="G40" s="26">
        <v>65233.14</v>
      </c>
      <c r="H40" s="26">
        <v>2684.8873119999998</v>
      </c>
      <c r="I40" s="26">
        <v>3410.11</v>
      </c>
      <c r="J40" s="26">
        <v>1168652.6364219999</v>
      </c>
      <c r="K40" s="26">
        <v>204154.625</v>
      </c>
      <c r="L40" s="26">
        <v>25537.2890625</v>
      </c>
      <c r="M40" s="12"/>
      <c r="N40" s="12"/>
      <c r="O40" s="12"/>
    </row>
    <row r="41" spans="1:15" ht="15" x14ac:dyDescent="0.25">
      <c r="A41" s="25">
        <v>43616</v>
      </c>
      <c r="B41" s="26">
        <v>78079.55610999999</v>
      </c>
      <c r="C41" s="26">
        <v>412028.52</v>
      </c>
      <c r="D41" s="26">
        <v>376311.4</v>
      </c>
      <c r="E41" s="26">
        <v>205623.31</v>
      </c>
      <c r="F41" s="26">
        <v>26657.38</v>
      </c>
      <c r="G41" s="26">
        <v>65799.8</v>
      </c>
      <c r="H41" s="26">
        <v>3363.8031900000001</v>
      </c>
      <c r="I41" s="26">
        <v>3410.11</v>
      </c>
      <c r="J41" s="26">
        <v>1171273.8792999999</v>
      </c>
      <c r="K41" s="26">
        <v>202672.59375</v>
      </c>
      <c r="L41" s="26">
        <v>26535.1796875</v>
      </c>
      <c r="M41" s="12"/>
      <c r="N41" s="12"/>
      <c r="O41" s="12"/>
    </row>
    <row r="42" spans="1:15" ht="15" x14ac:dyDescent="0.25">
      <c r="A42" s="25">
        <v>43646</v>
      </c>
      <c r="B42" s="26">
        <v>78321.250819999987</v>
      </c>
      <c r="C42" s="26">
        <v>414377.53</v>
      </c>
      <c r="D42" s="26">
        <v>375445.8</v>
      </c>
      <c r="E42" s="26">
        <v>209969.47</v>
      </c>
      <c r="F42" s="26">
        <v>26726.66</v>
      </c>
      <c r="G42" s="26">
        <v>66381.399999999994</v>
      </c>
      <c r="H42" s="26">
        <v>4052.8241170000001</v>
      </c>
      <c r="I42" s="26">
        <v>3410.11</v>
      </c>
      <c r="J42" s="26">
        <v>1178685.0449369999</v>
      </c>
      <c r="K42" s="26">
        <v>204222.09375</v>
      </c>
      <c r="L42" s="26">
        <v>26209.640625</v>
      </c>
      <c r="M42" s="12"/>
      <c r="N42" s="12"/>
      <c r="O42" s="12"/>
    </row>
    <row r="43" spans="1:15" ht="15" x14ac:dyDescent="0.25">
      <c r="A43" s="25">
        <v>43677</v>
      </c>
      <c r="B43" s="26">
        <v>77150.57432</v>
      </c>
      <c r="C43" s="26">
        <v>412902.97</v>
      </c>
      <c r="D43" s="26">
        <v>372086.91</v>
      </c>
      <c r="E43" s="26">
        <v>205754.03</v>
      </c>
      <c r="F43" s="26">
        <v>27555.16</v>
      </c>
      <c r="G43" s="26">
        <v>66950.33</v>
      </c>
      <c r="H43" s="26">
        <v>4744.7359189999997</v>
      </c>
      <c r="I43" s="26">
        <v>3410.11</v>
      </c>
      <c r="J43" s="26">
        <v>1170554.8202390003</v>
      </c>
      <c r="K43" s="26">
        <v>203309.6875</v>
      </c>
      <c r="L43" s="26">
        <v>25303.73046875</v>
      </c>
      <c r="M43" s="12"/>
      <c r="N43" s="12"/>
      <c r="O43" s="12"/>
    </row>
    <row r="44" spans="1:15" ht="15" x14ac:dyDescent="0.25">
      <c r="A44" s="25">
        <v>43708</v>
      </c>
      <c r="B44" s="26">
        <v>77308.645479999992</v>
      </c>
      <c r="C44" s="26">
        <v>415226.4</v>
      </c>
      <c r="D44" s="26">
        <v>373520.7</v>
      </c>
      <c r="E44" s="26">
        <v>209026.32</v>
      </c>
      <c r="F44" s="26">
        <v>28356.3</v>
      </c>
      <c r="G44" s="26">
        <v>67553.97</v>
      </c>
      <c r="H44" s="26">
        <v>3956.6279840000002</v>
      </c>
      <c r="I44" s="26">
        <v>3410.11</v>
      </c>
      <c r="J44" s="26">
        <v>1178359.0734640001</v>
      </c>
      <c r="K44" s="26">
        <v>201872.125</v>
      </c>
      <c r="L44" s="26">
        <v>25841.41015625</v>
      </c>
      <c r="M44" s="12"/>
      <c r="N44" s="12"/>
      <c r="O44" s="12"/>
    </row>
    <row r="45" spans="1:15" ht="15" x14ac:dyDescent="0.25">
      <c r="A45" s="25">
        <v>43738</v>
      </c>
      <c r="B45" s="26">
        <v>79051.44948000001</v>
      </c>
      <c r="C45" s="26">
        <v>414713.35</v>
      </c>
      <c r="D45" s="26">
        <v>374348.47</v>
      </c>
      <c r="E45" s="26">
        <v>204979.24</v>
      </c>
      <c r="F45" s="26">
        <v>28543.71</v>
      </c>
      <c r="G45" s="26">
        <v>68119.149999999994</v>
      </c>
      <c r="H45" s="26">
        <v>4609.0184959999997</v>
      </c>
      <c r="I45" s="26">
        <v>3410.11</v>
      </c>
      <c r="J45" s="26">
        <v>1177774.497976</v>
      </c>
      <c r="K45" s="26">
        <v>202352.703125</v>
      </c>
      <c r="L45" s="26">
        <v>25692.890625</v>
      </c>
      <c r="M45" s="12"/>
      <c r="N45" s="12"/>
      <c r="O45" s="12"/>
    </row>
    <row r="46" spans="1:15" ht="15" x14ac:dyDescent="0.25">
      <c r="A46" s="25">
        <v>43769</v>
      </c>
      <c r="B46" s="26">
        <v>78896.937189999997</v>
      </c>
      <c r="C46" s="26">
        <v>420875.95</v>
      </c>
      <c r="D46" s="26">
        <v>375766.31</v>
      </c>
      <c r="E46" s="26">
        <v>206381.66</v>
      </c>
      <c r="F46" s="26">
        <v>29533.41</v>
      </c>
      <c r="G46" s="26">
        <v>68123.75</v>
      </c>
      <c r="H46" s="26">
        <v>5175.6832770000001</v>
      </c>
      <c r="I46" s="26">
        <v>3410.11</v>
      </c>
      <c r="J46" s="26">
        <v>1188163.8104669999</v>
      </c>
      <c r="K46" s="26">
        <v>202735.890625</v>
      </c>
      <c r="L46" s="26">
        <v>25007.169921875</v>
      </c>
      <c r="M46" s="12"/>
      <c r="N46" s="12"/>
      <c r="O46" s="12"/>
    </row>
    <row r="47" spans="1:15" ht="15" x14ac:dyDescent="0.25">
      <c r="A47" s="25">
        <v>43799</v>
      </c>
      <c r="B47" s="26">
        <v>78633.979030000002</v>
      </c>
      <c r="C47" s="26">
        <v>417779.77</v>
      </c>
      <c r="D47" s="26">
        <v>382314.53</v>
      </c>
      <c r="E47" s="26">
        <v>205272.72</v>
      </c>
      <c r="F47" s="26">
        <v>30089.3</v>
      </c>
      <c r="G47" s="26">
        <v>68130.45</v>
      </c>
      <c r="H47" s="26">
        <v>3885.9083049999999</v>
      </c>
      <c r="I47" s="26">
        <v>3410.11</v>
      </c>
      <c r="J47" s="26">
        <v>1189516.7673350002</v>
      </c>
      <c r="K47" s="26">
        <v>202869.53125</v>
      </c>
      <c r="L47" s="26">
        <v>23840.259765625</v>
      </c>
      <c r="M47" s="12"/>
      <c r="N47" s="12"/>
      <c r="O47" s="12"/>
    </row>
    <row r="48" spans="1:15" ht="15" x14ac:dyDescent="0.25">
      <c r="A48" s="27">
        <v>43830</v>
      </c>
      <c r="B48" s="28">
        <v>78915.158813599992</v>
      </c>
      <c r="C48" s="28">
        <v>426055.43</v>
      </c>
      <c r="D48" s="28">
        <v>395718.42</v>
      </c>
      <c r="E48" s="28">
        <v>214083.44</v>
      </c>
      <c r="F48" s="28">
        <v>29411</v>
      </c>
      <c r="G48" s="28">
        <v>68122.39</v>
      </c>
      <c r="H48" s="28">
        <v>4062.0995039999998</v>
      </c>
      <c r="I48" s="28">
        <v>3410.11</v>
      </c>
      <c r="J48" s="28">
        <v>1219778.0483176</v>
      </c>
      <c r="K48" s="28">
        <v>204498.90625</v>
      </c>
      <c r="L48" s="28">
        <v>24952.060546875</v>
      </c>
      <c r="M48" s="12"/>
      <c r="N48" s="12"/>
      <c r="O48" s="12"/>
    </row>
    <row r="49" spans="1:15" ht="33.75" customHeight="1" x14ac:dyDescent="0.25">
      <c r="A49" s="56" t="s">
        <v>40</v>
      </c>
      <c r="B49" s="56"/>
      <c r="C49" s="56"/>
      <c r="D49" s="56"/>
      <c r="E49" s="56"/>
      <c r="F49" s="56"/>
      <c r="G49" s="56"/>
      <c r="H49" s="56"/>
      <c r="I49" s="56"/>
      <c r="J49" s="56"/>
      <c r="K49" s="29"/>
      <c r="L49" s="29"/>
      <c r="M49" s="12"/>
      <c r="N49" s="12"/>
      <c r="O49" s="12"/>
    </row>
    <row r="50" spans="1:15" ht="15" x14ac:dyDescent="0.25">
      <c r="A50" s="30" t="s">
        <v>41</v>
      </c>
      <c r="B50" s="31"/>
      <c r="C50" s="31"/>
      <c r="D50" s="31"/>
      <c r="E50" s="31"/>
      <c r="F50" s="31"/>
      <c r="G50" s="31"/>
      <c r="H50" s="31"/>
      <c r="I50" s="31"/>
      <c r="J50" s="31"/>
      <c r="K50" s="29"/>
      <c r="L50" s="29"/>
      <c r="M50" s="12"/>
      <c r="N50" s="12"/>
      <c r="O50" s="12"/>
    </row>
    <row r="51" spans="1:15" x14ac:dyDescent="0.2">
      <c r="A51" s="15"/>
      <c r="B51" s="14"/>
      <c r="C51" s="14"/>
      <c r="D51" s="14"/>
      <c r="E51" s="14"/>
      <c r="F51" s="14"/>
      <c r="G51" s="14"/>
      <c r="H51" s="14"/>
      <c r="I51" s="14"/>
      <c r="J51" s="14"/>
      <c r="K51" s="12"/>
      <c r="L51" s="12"/>
      <c r="M51" s="12"/>
      <c r="N51" s="12"/>
      <c r="O51" s="12"/>
    </row>
    <row r="52" spans="1:15" x14ac:dyDescent="0.2">
      <c r="A52" s="15"/>
      <c r="B52" s="14"/>
      <c r="C52" s="14"/>
      <c r="D52" s="14"/>
      <c r="E52" s="14"/>
      <c r="F52" s="14"/>
      <c r="G52" s="14"/>
      <c r="H52" s="14"/>
      <c r="I52" s="14"/>
      <c r="J52" s="14"/>
      <c r="K52" s="12"/>
      <c r="L52" s="12"/>
      <c r="M52" s="12"/>
      <c r="N52" s="12"/>
      <c r="O52" s="12"/>
    </row>
    <row r="53" spans="1:15" x14ac:dyDescent="0.2">
      <c r="A53" s="15"/>
      <c r="B53" s="14"/>
      <c r="C53" s="14"/>
      <c r="D53" s="14"/>
      <c r="E53" s="14"/>
      <c r="F53" s="14"/>
      <c r="G53" s="14"/>
      <c r="H53" s="14"/>
      <c r="I53" s="14"/>
      <c r="J53" s="14"/>
      <c r="K53" s="12"/>
      <c r="L53" s="12"/>
      <c r="M53" s="12"/>
      <c r="N53" s="12"/>
      <c r="O53" s="12"/>
    </row>
    <row r="54" spans="1:15" x14ac:dyDescent="0.2">
      <c r="A54" s="7"/>
    </row>
    <row r="55" spans="1:15" x14ac:dyDescent="0.2">
      <c r="A55" s="7"/>
    </row>
    <row r="56" spans="1:15" x14ac:dyDescent="0.2">
      <c r="A56" s="7"/>
    </row>
    <row r="57" spans="1:15" x14ac:dyDescent="0.2">
      <c r="A57" s="8" t="s">
        <v>1</v>
      </c>
      <c r="B57" s="8" t="s">
        <v>56</v>
      </c>
      <c r="C57" s="8" t="s">
        <v>57</v>
      </c>
      <c r="D57" s="8" t="s">
        <v>58</v>
      </c>
      <c r="E57" s="8" t="s">
        <v>59</v>
      </c>
      <c r="F57" s="8" t="s">
        <v>60</v>
      </c>
      <c r="G57" s="8" t="s">
        <v>61</v>
      </c>
      <c r="H57" s="8" t="s">
        <v>62</v>
      </c>
      <c r="I57" s="8" t="s">
        <v>0</v>
      </c>
      <c r="J57" s="8" t="s">
        <v>63</v>
      </c>
      <c r="K57" s="6"/>
    </row>
    <row r="58" spans="1:15" x14ac:dyDescent="0.2">
      <c r="A58" s="8" t="s">
        <v>1</v>
      </c>
      <c r="B58" s="8" t="str">
        <f>"convert("&amp;B57&amp;",a,disc,end,*,off)"</f>
        <v>convert(curr_held_by_public_MFS.m_e,a,disc,end,*,off)</v>
      </c>
      <c r="C58" s="8" t="str">
        <f>"convert("&amp;C57&amp;",a,disc,end,*,off)"</f>
        <v>convert(trans_dep_nc_included_2SR.m_e,a,disc,end,*,off)</v>
      </c>
      <c r="D58" s="8" t="str">
        <f t="shared" ref="D58:J58" si="0">"convert("&amp;D57&amp;",a,disc,end,*,off)"</f>
        <v>convert(oth_dep_nc_included_2SR.m_e,a,disc,end,*,off)</v>
      </c>
      <c r="E58" s="8" t="str">
        <f t="shared" si="0"/>
        <v>convert(trans_oth_dep_fc_included_2SR.m_e,a,disc,end,*,off)</v>
      </c>
      <c r="F58" s="8" t="str">
        <f t="shared" si="0"/>
        <v>convert(MMFs_public_2SR.m_e,a,disc,end,*,off)</v>
      </c>
      <c r="G58" s="8" t="str">
        <f t="shared" si="0"/>
        <v>convert(MAKAM_held_by_public_1SR.m_e,a,disc,end,*,off)</v>
      </c>
      <c r="H58" s="8" t="str">
        <f t="shared" si="0"/>
        <v>convert(AGACH_MM_SHORT_MFS.m_e,a,disc,end,*,off)</v>
      </c>
      <c r="I58" s="8" t="str">
        <f t="shared" si="0"/>
        <v>convert(postal_dep_public_mfs.m,a,disc,end,*,off)</v>
      </c>
      <c r="J58" s="8" t="str">
        <f t="shared" si="0"/>
        <v>convert(BROAD_MONEY.M_e,a,disc,end,*,off)</v>
      </c>
    </row>
    <row r="59" spans="1:15" x14ac:dyDescent="0.2">
      <c r="A59" s="7"/>
    </row>
    <row r="60" spans="1:15" x14ac:dyDescent="0.2">
      <c r="A60" s="7"/>
    </row>
    <row r="61" spans="1:15" x14ac:dyDescent="0.2">
      <c r="A61" s="7"/>
    </row>
    <row r="62" spans="1:15" x14ac:dyDescent="0.2">
      <c r="A62" s="7"/>
    </row>
    <row r="63" spans="1:15" x14ac:dyDescent="0.2">
      <c r="A63" s="7"/>
    </row>
    <row r="64" spans="1:15"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sheetData>
  <mergeCells count="17">
    <mergeCell ref="A49:J49"/>
    <mergeCell ref="D4:D5"/>
    <mergeCell ref="E4:E5"/>
    <mergeCell ref="F4:F5"/>
    <mergeCell ref="G4:G5"/>
    <mergeCell ref="H4:H5"/>
    <mergeCell ref="J4:J5"/>
    <mergeCell ref="A7:L7"/>
    <mergeCell ref="C4:C5"/>
    <mergeCell ref="B4:B5"/>
    <mergeCell ref="A36:J36"/>
    <mergeCell ref="I4:I5"/>
    <mergeCell ref="K4:K5"/>
    <mergeCell ref="L4:L5"/>
    <mergeCell ref="A2:L2"/>
    <mergeCell ref="A1:L1"/>
    <mergeCell ref="A3:L3"/>
  </mergeCells>
  <phoneticPr fontId="0" type="noConversion"/>
  <hyperlinks>
    <hyperlink ref="A50" location="Explanations!A1" display="For comments and explanations see the &quot;Explanations&quot; tab."/>
  </hyperlinks>
  <printOptions horizontalCentered="1"/>
  <pageMargins left="0.59055118110236227" right="0.55118110236220474" top="1.2598425196850394" bottom="0.98425196850393704" header="0.7086614173228347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2"/>
  <sheetViews>
    <sheetView zoomScaleNormal="90" workbookViewId="0">
      <selection activeCell="B5" sqref="B5"/>
    </sheetView>
  </sheetViews>
  <sheetFormatPr defaultRowHeight="15" x14ac:dyDescent="0.25"/>
  <cols>
    <col min="1" max="1" width="16.7109375" style="33" customWidth="1"/>
    <col min="2" max="2" width="77.42578125" style="33" customWidth="1"/>
    <col min="3" max="6" width="24.28515625" style="33" customWidth="1"/>
    <col min="7" max="7" width="32" style="33" customWidth="1"/>
    <col min="8" max="16384" width="9.140625" style="1"/>
  </cols>
  <sheetData>
    <row r="1" spans="1:26" x14ac:dyDescent="0.25">
      <c r="A1" s="59" t="s">
        <v>14</v>
      </c>
      <c r="B1" s="59"/>
      <c r="C1" s="59"/>
      <c r="D1" s="59"/>
      <c r="E1" s="59"/>
      <c r="F1" s="59"/>
      <c r="G1" s="58"/>
      <c r="H1" s="58"/>
      <c r="I1" s="58"/>
      <c r="J1" s="58"/>
      <c r="K1" s="58"/>
      <c r="L1" s="58"/>
    </row>
    <row r="2" spans="1:26" x14ac:dyDescent="0.25">
      <c r="A2" s="32"/>
      <c r="B2" s="32"/>
      <c r="C2" s="32"/>
      <c r="D2" s="32"/>
      <c r="E2" s="32"/>
      <c r="F2" s="32"/>
      <c r="M2" s="2"/>
      <c r="N2" s="2"/>
      <c r="O2" s="2"/>
      <c r="P2" s="2"/>
      <c r="Q2" s="2"/>
      <c r="R2" s="2"/>
      <c r="S2" s="2"/>
      <c r="T2" s="2"/>
      <c r="U2" s="2"/>
      <c r="V2" s="2"/>
      <c r="W2" s="2"/>
      <c r="X2" s="2"/>
      <c r="Y2" s="2"/>
      <c r="Z2" s="2"/>
    </row>
    <row r="3" spans="1:26" x14ac:dyDescent="0.25">
      <c r="A3" s="40" t="s">
        <v>15</v>
      </c>
      <c r="B3" s="40" t="s">
        <v>16</v>
      </c>
      <c r="C3" s="41" t="s">
        <v>17</v>
      </c>
      <c r="D3" s="41" t="s">
        <v>18</v>
      </c>
      <c r="E3" s="40" t="s">
        <v>19</v>
      </c>
      <c r="F3" s="42" t="s">
        <v>20</v>
      </c>
      <c r="M3" s="2"/>
      <c r="N3" s="2"/>
      <c r="O3" s="2"/>
      <c r="P3" s="2"/>
      <c r="Q3" s="2"/>
      <c r="R3" s="2"/>
      <c r="S3" s="2"/>
      <c r="T3" s="2"/>
      <c r="U3" s="2"/>
      <c r="V3" s="2"/>
      <c r="W3" s="2"/>
      <c r="X3" s="2"/>
      <c r="Y3" s="2"/>
      <c r="Z3" s="2"/>
    </row>
    <row r="4" spans="1:26" ht="45" x14ac:dyDescent="0.25">
      <c r="A4" s="34" t="s">
        <v>42</v>
      </c>
      <c r="B4" s="34" t="s">
        <v>43</v>
      </c>
      <c r="C4" s="43"/>
      <c r="D4" s="43"/>
      <c r="E4" s="44"/>
      <c r="F4" s="44"/>
      <c r="M4" s="2"/>
      <c r="N4" s="2"/>
      <c r="O4" s="2"/>
      <c r="P4" s="2"/>
      <c r="Q4" s="2"/>
      <c r="R4" s="2"/>
      <c r="S4" s="2"/>
      <c r="T4" s="2"/>
      <c r="U4" s="2"/>
      <c r="V4" s="2"/>
      <c r="W4" s="2"/>
      <c r="X4" s="2"/>
      <c r="Y4" s="2"/>
      <c r="Z4" s="2"/>
    </row>
    <row r="5" spans="1:26" ht="51" customHeight="1" x14ac:dyDescent="0.25">
      <c r="A5" s="34" t="s">
        <v>7</v>
      </c>
      <c r="B5" s="34" t="s">
        <v>44</v>
      </c>
      <c r="C5" s="35" t="s">
        <v>21</v>
      </c>
      <c r="D5" s="36" t="s">
        <v>2</v>
      </c>
      <c r="E5" s="18" t="s">
        <v>45</v>
      </c>
      <c r="F5" s="37"/>
      <c r="M5" s="2"/>
      <c r="N5" s="2"/>
      <c r="O5" s="2"/>
      <c r="P5" s="2"/>
      <c r="Q5" s="2"/>
      <c r="R5" s="2"/>
      <c r="S5" s="2"/>
      <c r="T5" s="2"/>
      <c r="U5" s="2"/>
      <c r="V5" s="2"/>
      <c r="W5" s="2"/>
      <c r="X5" s="2"/>
      <c r="Y5" s="2"/>
      <c r="Z5" s="2"/>
    </row>
    <row r="6" spans="1:26" ht="30" x14ac:dyDescent="0.25">
      <c r="A6" s="34" t="s">
        <v>8</v>
      </c>
      <c r="B6" s="34" t="s">
        <v>46</v>
      </c>
      <c r="C6" s="35" t="s">
        <v>21</v>
      </c>
      <c r="D6" s="36" t="s">
        <v>2</v>
      </c>
      <c r="E6" s="35" t="s">
        <v>28</v>
      </c>
      <c r="F6" s="37"/>
      <c r="M6" s="2"/>
      <c r="N6" s="2"/>
      <c r="O6" s="2"/>
      <c r="P6" s="2"/>
      <c r="Q6" s="2"/>
      <c r="R6" s="2"/>
      <c r="S6" s="2"/>
      <c r="T6" s="2"/>
      <c r="U6" s="2"/>
      <c r="V6" s="2"/>
      <c r="W6" s="2"/>
      <c r="X6" s="2"/>
      <c r="Y6" s="2"/>
      <c r="Z6" s="2"/>
    </row>
    <row r="7" spans="1:26" ht="30" x14ac:dyDescent="0.25">
      <c r="A7" s="34" t="s">
        <v>9</v>
      </c>
      <c r="B7" s="34" t="s">
        <v>47</v>
      </c>
      <c r="C7" s="35" t="s">
        <v>21</v>
      </c>
      <c r="D7" s="36" t="s">
        <v>2</v>
      </c>
      <c r="E7" s="35" t="s">
        <v>28</v>
      </c>
      <c r="F7" s="37"/>
      <c r="M7" s="2"/>
      <c r="N7" s="2"/>
      <c r="O7" s="2"/>
      <c r="P7" s="2"/>
      <c r="Q7" s="2"/>
      <c r="R7" s="2"/>
      <c r="S7" s="2"/>
      <c r="T7" s="2"/>
      <c r="U7" s="2"/>
      <c r="V7" s="2"/>
      <c r="W7" s="2"/>
      <c r="X7" s="2"/>
      <c r="Y7" s="2"/>
      <c r="Z7" s="2"/>
    </row>
    <row r="8" spans="1:26" ht="90" x14ac:dyDescent="0.25">
      <c r="A8" s="34"/>
      <c r="B8" s="34" t="s">
        <v>55</v>
      </c>
      <c r="C8" s="18"/>
      <c r="D8" s="36"/>
      <c r="E8" s="38"/>
      <c r="F8" s="37"/>
      <c r="M8" s="2"/>
      <c r="N8" s="2"/>
      <c r="O8" s="2"/>
      <c r="P8" s="2"/>
      <c r="Q8" s="2"/>
      <c r="R8" s="2"/>
      <c r="S8" s="2"/>
      <c r="T8" s="2"/>
      <c r="U8" s="2"/>
      <c r="V8" s="2"/>
      <c r="W8" s="2"/>
      <c r="X8" s="2"/>
      <c r="Y8" s="2"/>
      <c r="Z8" s="2"/>
    </row>
    <row r="9" spans="1:26" ht="75" x14ac:dyDescent="0.25">
      <c r="A9" s="34" t="s">
        <v>10</v>
      </c>
      <c r="B9" s="34" t="s">
        <v>48</v>
      </c>
      <c r="C9" s="35" t="s">
        <v>21</v>
      </c>
      <c r="D9" s="36" t="s">
        <v>2</v>
      </c>
      <c r="E9" s="35" t="s">
        <v>28</v>
      </c>
      <c r="F9" s="37"/>
      <c r="M9" s="2"/>
      <c r="N9" s="2"/>
      <c r="O9" s="2"/>
      <c r="P9" s="2"/>
      <c r="Q9" s="2"/>
      <c r="R9" s="2"/>
      <c r="S9" s="2"/>
      <c r="T9" s="2"/>
      <c r="U9" s="2"/>
      <c r="V9" s="2"/>
      <c r="W9" s="2"/>
      <c r="X9" s="2"/>
      <c r="Y9" s="2"/>
      <c r="Z9" s="2"/>
    </row>
    <row r="10" spans="1:26" ht="45" x14ac:dyDescent="0.25">
      <c r="A10" s="34" t="s">
        <v>11</v>
      </c>
      <c r="B10" s="34" t="s">
        <v>49</v>
      </c>
      <c r="C10" s="35" t="s">
        <v>21</v>
      </c>
      <c r="D10" s="36" t="s">
        <v>2</v>
      </c>
      <c r="E10" s="38" t="s">
        <v>51</v>
      </c>
      <c r="F10" s="37"/>
      <c r="G10" s="39"/>
      <c r="H10" s="2"/>
      <c r="I10" s="2"/>
      <c r="J10" s="2"/>
      <c r="K10" s="2"/>
      <c r="L10" s="2"/>
      <c r="M10" s="2"/>
      <c r="N10" s="2"/>
      <c r="O10" s="2"/>
      <c r="P10" s="2"/>
      <c r="Q10" s="2"/>
      <c r="R10" s="2"/>
      <c r="S10" s="2"/>
      <c r="T10" s="2"/>
      <c r="U10" s="2"/>
      <c r="V10" s="2"/>
      <c r="W10" s="2"/>
      <c r="X10" s="2"/>
      <c r="Y10" s="2"/>
      <c r="Z10" s="2"/>
    </row>
    <row r="11" spans="1:26" x14ac:dyDescent="0.25">
      <c r="A11" s="34" t="s">
        <v>12</v>
      </c>
      <c r="B11" s="34" t="s">
        <v>70</v>
      </c>
      <c r="C11" s="35" t="s">
        <v>21</v>
      </c>
      <c r="D11" s="36" t="s">
        <v>2</v>
      </c>
      <c r="E11" s="38" t="s">
        <v>25</v>
      </c>
      <c r="F11" s="37"/>
      <c r="G11" s="39"/>
      <c r="H11" s="2"/>
      <c r="I11" s="2"/>
      <c r="J11" s="2"/>
      <c r="K11" s="2"/>
      <c r="L11" s="2"/>
      <c r="M11" s="2"/>
      <c r="N11" s="2"/>
      <c r="O11" s="2"/>
      <c r="P11" s="2"/>
      <c r="Q11" s="2"/>
      <c r="R11" s="2"/>
      <c r="S11" s="2"/>
      <c r="T11" s="2"/>
      <c r="U11" s="2"/>
      <c r="V11" s="2"/>
      <c r="W11" s="2"/>
      <c r="X11" s="2"/>
      <c r="Y11" s="2"/>
      <c r="Z11" s="2"/>
    </row>
    <row r="12" spans="1:26" ht="45" x14ac:dyDescent="0.25">
      <c r="A12" s="34" t="s">
        <v>13</v>
      </c>
      <c r="B12" s="34" t="s">
        <v>50</v>
      </c>
      <c r="C12" s="35" t="s">
        <v>21</v>
      </c>
      <c r="D12" s="36" t="s">
        <v>2</v>
      </c>
      <c r="E12" s="38" t="s">
        <v>24</v>
      </c>
      <c r="F12" s="37"/>
      <c r="G12" s="39"/>
      <c r="H12" s="2"/>
      <c r="I12" s="2"/>
      <c r="J12" s="2"/>
      <c r="K12" s="2"/>
      <c r="L12" s="2"/>
      <c r="M12" s="2"/>
      <c r="N12" s="2"/>
      <c r="O12" s="2"/>
      <c r="P12" s="2"/>
      <c r="Q12" s="2"/>
      <c r="R12" s="2"/>
      <c r="S12" s="2"/>
      <c r="T12" s="2"/>
      <c r="U12" s="2"/>
      <c r="V12" s="2"/>
      <c r="W12" s="2"/>
      <c r="X12" s="2"/>
      <c r="Y12" s="2"/>
      <c r="Z12" s="2"/>
    </row>
    <row r="13" spans="1:26" ht="135" x14ac:dyDescent="0.25">
      <c r="A13" s="34" t="s">
        <v>23</v>
      </c>
      <c r="B13" s="34"/>
      <c r="C13" s="35" t="s">
        <v>21</v>
      </c>
      <c r="D13" s="36" t="s">
        <v>2</v>
      </c>
      <c r="E13" s="38" t="s">
        <v>52</v>
      </c>
      <c r="F13" s="34" t="s">
        <v>22</v>
      </c>
      <c r="G13" s="39"/>
      <c r="H13" s="2"/>
      <c r="I13" s="2"/>
      <c r="J13" s="2"/>
      <c r="K13" s="2"/>
      <c r="L13" s="2"/>
      <c r="M13" s="2"/>
      <c r="N13" s="2"/>
      <c r="O13" s="2"/>
      <c r="P13" s="2"/>
      <c r="Q13" s="2"/>
      <c r="R13" s="2"/>
      <c r="S13" s="2"/>
      <c r="T13" s="2"/>
      <c r="U13" s="2"/>
      <c r="V13" s="2"/>
      <c r="W13" s="2"/>
      <c r="X13" s="2"/>
      <c r="Y13" s="2"/>
      <c r="Z13" s="2"/>
    </row>
    <row r="14" spans="1:26" x14ac:dyDescent="0.25">
      <c r="A14" s="34" t="s">
        <v>26</v>
      </c>
      <c r="B14" s="34" t="s">
        <v>53</v>
      </c>
      <c r="C14" s="35" t="s">
        <v>21</v>
      </c>
      <c r="D14" s="36" t="s">
        <v>2</v>
      </c>
      <c r="E14" s="38"/>
      <c r="F14" s="37"/>
      <c r="G14" s="39"/>
      <c r="H14" s="2"/>
      <c r="I14" s="2"/>
      <c r="J14" s="2"/>
      <c r="K14" s="2"/>
      <c r="L14" s="2"/>
      <c r="M14" s="2"/>
      <c r="N14" s="2"/>
      <c r="O14" s="2"/>
      <c r="P14" s="2"/>
      <c r="Q14" s="2"/>
      <c r="R14" s="2"/>
      <c r="S14" s="2"/>
      <c r="T14" s="2"/>
      <c r="U14" s="2"/>
      <c r="V14" s="2"/>
      <c r="W14" s="2"/>
      <c r="X14" s="2"/>
      <c r="Y14" s="2"/>
      <c r="Z14" s="2"/>
    </row>
    <row r="15" spans="1:26" ht="60" x14ac:dyDescent="0.25">
      <c r="A15" s="34" t="s">
        <v>66</v>
      </c>
      <c r="B15" s="34" t="s">
        <v>67</v>
      </c>
      <c r="C15" s="35" t="s">
        <v>21</v>
      </c>
      <c r="D15" s="36" t="s">
        <v>2</v>
      </c>
      <c r="E15" s="35" t="s">
        <v>28</v>
      </c>
      <c r="F15" s="37"/>
      <c r="G15" s="39"/>
      <c r="H15" s="2"/>
      <c r="I15" s="2"/>
      <c r="J15" s="2"/>
      <c r="K15" s="2"/>
      <c r="L15" s="2"/>
      <c r="M15" s="2"/>
      <c r="N15" s="2"/>
      <c r="O15" s="2"/>
      <c r="P15" s="2"/>
      <c r="Q15" s="2"/>
      <c r="R15" s="2"/>
      <c r="S15" s="2"/>
      <c r="T15" s="2"/>
      <c r="U15" s="2"/>
      <c r="V15" s="2"/>
      <c r="W15" s="2"/>
      <c r="X15" s="2"/>
      <c r="Y15" s="2"/>
      <c r="Z15" s="2"/>
    </row>
    <row r="16" spans="1:26" ht="60" x14ac:dyDescent="0.25">
      <c r="A16" s="34" t="s">
        <v>68</v>
      </c>
      <c r="B16" s="34" t="s">
        <v>69</v>
      </c>
      <c r="C16" s="35" t="s">
        <v>21</v>
      </c>
      <c r="D16" s="36" t="s">
        <v>2</v>
      </c>
      <c r="E16" s="35" t="s">
        <v>28</v>
      </c>
      <c r="F16" s="37"/>
      <c r="G16" s="39"/>
      <c r="H16" s="2"/>
      <c r="I16" s="2"/>
      <c r="J16" s="2"/>
      <c r="K16" s="2"/>
      <c r="L16" s="2"/>
      <c r="M16" s="2"/>
      <c r="N16" s="2"/>
      <c r="O16" s="2"/>
      <c r="P16" s="2"/>
      <c r="Q16" s="2"/>
      <c r="R16" s="2"/>
      <c r="S16" s="2"/>
      <c r="T16" s="2"/>
      <c r="U16" s="2"/>
      <c r="V16" s="2"/>
      <c r="W16" s="2"/>
      <c r="X16" s="2"/>
      <c r="Y16" s="2"/>
      <c r="Z16" s="2"/>
    </row>
    <row r="17" spans="2:26" x14ac:dyDescent="0.25">
      <c r="E17" s="39"/>
      <c r="F17" s="39"/>
      <c r="G17" s="39"/>
      <c r="H17" s="2"/>
      <c r="I17" s="2"/>
      <c r="J17" s="2"/>
      <c r="K17" s="2"/>
      <c r="L17" s="2"/>
      <c r="M17" s="2"/>
      <c r="N17" s="2"/>
      <c r="O17" s="2"/>
      <c r="P17" s="2"/>
      <c r="Q17" s="2"/>
      <c r="R17" s="2"/>
      <c r="S17" s="2"/>
      <c r="T17" s="2"/>
      <c r="U17" s="2"/>
      <c r="V17" s="2"/>
      <c r="W17" s="2"/>
      <c r="X17" s="2"/>
      <c r="Y17" s="2"/>
      <c r="Z17" s="2"/>
    </row>
    <row r="18" spans="2:26" x14ac:dyDescent="0.25">
      <c r="B18" s="33" t="s">
        <v>54</v>
      </c>
      <c r="E18" s="39"/>
      <c r="F18" s="39"/>
      <c r="G18" s="39"/>
      <c r="H18" s="2"/>
      <c r="I18" s="2"/>
      <c r="J18" s="2"/>
      <c r="K18" s="2"/>
      <c r="L18" s="2"/>
      <c r="M18" s="2"/>
      <c r="N18" s="2"/>
      <c r="O18" s="2"/>
      <c r="P18" s="2"/>
      <c r="Q18" s="2"/>
      <c r="R18" s="2"/>
      <c r="S18" s="2"/>
      <c r="T18" s="2"/>
      <c r="U18" s="2"/>
      <c r="V18" s="2"/>
      <c r="W18" s="2"/>
      <c r="X18" s="2"/>
      <c r="Y18" s="2"/>
      <c r="Z18" s="2"/>
    </row>
    <row r="19" spans="2:26" x14ac:dyDescent="0.25">
      <c r="E19" s="39"/>
      <c r="F19" s="39"/>
      <c r="G19" s="39"/>
      <c r="H19" s="2"/>
      <c r="I19" s="2"/>
      <c r="J19" s="2"/>
      <c r="K19" s="2"/>
      <c r="L19" s="2"/>
      <c r="M19" s="2"/>
      <c r="N19" s="2"/>
      <c r="O19" s="2"/>
      <c r="P19" s="2"/>
      <c r="Q19" s="2"/>
      <c r="R19" s="2"/>
      <c r="S19" s="2"/>
      <c r="T19" s="2"/>
      <c r="U19" s="2"/>
      <c r="V19" s="2"/>
      <c r="W19" s="2"/>
      <c r="X19" s="2"/>
      <c r="Y19" s="2"/>
      <c r="Z19" s="2"/>
    </row>
    <row r="20" spans="2:26" x14ac:dyDescent="0.25">
      <c r="B20" s="39"/>
      <c r="C20" s="39"/>
      <c r="D20" s="39"/>
      <c r="E20" s="39"/>
      <c r="F20" s="39"/>
      <c r="G20" s="39"/>
      <c r="H20" s="2"/>
      <c r="I20" s="2"/>
      <c r="J20" s="2"/>
      <c r="K20" s="2"/>
      <c r="L20" s="2"/>
      <c r="M20" s="2"/>
      <c r="N20" s="2"/>
      <c r="O20" s="2"/>
      <c r="P20" s="2"/>
      <c r="Q20" s="2"/>
      <c r="R20" s="2"/>
      <c r="S20" s="2"/>
      <c r="T20" s="2"/>
      <c r="U20" s="2"/>
      <c r="V20" s="2"/>
      <c r="W20" s="2"/>
      <c r="X20" s="2"/>
      <c r="Y20" s="2"/>
      <c r="Z20" s="2"/>
    </row>
    <row r="21" spans="2:26" x14ac:dyDescent="0.25">
      <c r="B21" s="39"/>
      <c r="C21" s="39"/>
      <c r="D21" s="39"/>
      <c r="E21" s="39"/>
      <c r="F21" s="39"/>
      <c r="G21" s="39"/>
      <c r="H21" s="2"/>
      <c r="I21" s="2"/>
      <c r="J21" s="2"/>
      <c r="K21" s="2"/>
      <c r="L21" s="2"/>
      <c r="M21" s="2"/>
      <c r="N21" s="2"/>
      <c r="O21" s="2"/>
      <c r="P21" s="2"/>
      <c r="Q21" s="2"/>
      <c r="R21" s="2"/>
      <c r="S21" s="2"/>
      <c r="T21" s="2"/>
      <c r="U21" s="2"/>
      <c r="V21" s="2"/>
      <c r="W21" s="2"/>
      <c r="X21" s="2"/>
      <c r="Y21" s="2"/>
      <c r="Z21" s="2"/>
    </row>
    <row r="22" spans="2:26" x14ac:dyDescent="0.25">
      <c r="B22" s="39"/>
      <c r="C22" s="39"/>
      <c r="D22" s="39"/>
      <c r="E22" s="39"/>
      <c r="F22" s="39"/>
      <c r="G22" s="39"/>
      <c r="H22" s="2"/>
      <c r="I22" s="2"/>
      <c r="J22" s="2"/>
      <c r="K22" s="2"/>
      <c r="L22" s="2"/>
      <c r="M22" s="2"/>
      <c r="N22" s="2"/>
      <c r="O22" s="2"/>
      <c r="P22" s="2"/>
      <c r="Q22" s="2"/>
      <c r="R22" s="2"/>
      <c r="S22" s="2"/>
      <c r="T22" s="2"/>
      <c r="U22" s="2"/>
      <c r="V22" s="2"/>
      <c r="W22" s="2"/>
      <c r="X22" s="2"/>
      <c r="Y22" s="2"/>
      <c r="Z22" s="2"/>
    </row>
    <row r="23" spans="2:26" x14ac:dyDescent="0.25">
      <c r="B23" s="39"/>
      <c r="C23" s="39"/>
      <c r="D23" s="39"/>
      <c r="E23" s="39"/>
      <c r="F23" s="39"/>
      <c r="G23" s="39"/>
      <c r="H23" s="2"/>
      <c r="I23" s="2"/>
      <c r="J23" s="2"/>
      <c r="K23" s="2"/>
      <c r="L23" s="2"/>
      <c r="M23" s="2"/>
      <c r="N23" s="2"/>
      <c r="O23" s="2"/>
      <c r="P23" s="2"/>
      <c r="Q23" s="2"/>
      <c r="R23" s="2"/>
      <c r="S23" s="2"/>
      <c r="T23" s="2"/>
      <c r="U23" s="2"/>
      <c r="V23" s="2"/>
      <c r="W23" s="2"/>
      <c r="X23" s="2"/>
      <c r="Y23" s="2"/>
      <c r="Z23" s="2"/>
    </row>
    <row r="24" spans="2:26" x14ac:dyDescent="0.25">
      <c r="B24" s="39"/>
      <c r="C24" s="39"/>
      <c r="D24" s="39"/>
      <c r="E24" s="39"/>
      <c r="F24" s="39"/>
      <c r="G24" s="39"/>
      <c r="H24" s="2"/>
      <c r="I24" s="2"/>
      <c r="J24" s="2"/>
      <c r="K24" s="2"/>
      <c r="L24" s="2"/>
      <c r="M24" s="2"/>
      <c r="N24" s="2"/>
      <c r="O24" s="2"/>
      <c r="P24" s="2"/>
      <c r="Q24" s="2"/>
      <c r="R24" s="2"/>
      <c r="S24" s="2"/>
      <c r="T24" s="2"/>
      <c r="U24" s="2"/>
      <c r="V24" s="2"/>
      <c r="W24" s="2"/>
      <c r="X24" s="2"/>
      <c r="Y24" s="2"/>
      <c r="Z24" s="2"/>
    </row>
    <row r="25" spans="2:26" x14ac:dyDescent="0.25">
      <c r="B25" s="39"/>
      <c r="C25" s="39"/>
      <c r="D25" s="39"/>
      <c r="E25" s="39"/>
      <c r="F25" s="39"/>
      <c r="G25" s="39"/>
      <c r="H25" s="2"/>
      <c r="I25" s="2"/>
      <c r="J25" s="2"/>
      <c r="K25" s="2"/>
      <c r="L25" s="2"/>
      <c r="M25" s="2"/>
      <c r="N25" s="2"/>
      <c r="O25" s="2"/>
      <c r="P25" s="2"/>
      <c r="Q25" s="2"/>
      <c r="R25" s="2"/>
      <c r="S25" s="2"/>
      <c r="T25" s="2"/>
      <c r="U25" s="2"/>
      <c r="V25" s="2"/>
      <c r="W25" s="2"/>
      <c r="X25" s="2"/>
      <c r="Y25" s="2"/>
      <c r="Z25" s="2"/>
    </row>
    <row r="26" spans="2:26" x14ac:dyDescent="0.25">
      <c r="B26" s="39"/>
      <c r="C26" s="39"/>
      <c r="D26" s="39"/>
      <c r="E26" s="39"/>
      <c r="F26" s="39"/>
      <c r="G26" s="39"/>
      <c r="H26" s="2"/>
      <c r="I26" s="2"/>
      <c r="J26" s="2"/>
      <c r="K26" s="2"/>
      <c r="L26" s="2"/>
      <c r="M26" s="2"/>
      <c r="N26" s="2"/>
      <c r="O26" s="2"/>
      <c r="P26" s="2"/>
      <c r="Q26" s="2"/>
      <c r="R26" s="2"/>
      <c r="S26" s="2"/>
      <c r="T26" s="2"/>
      <c r="U26" s="2"/>
      <c r="V26" s="2"/>
      <c r="W26" s="2"/>
      <c r="X26" s="2"/>
      <c r="Y26" s="2"/>
      <c r="Z26" s="2"/>
    </row>
    <row r="27" spans="2:26" x14ac:dyDescent="0.25">
      <c r="B27" s="39"/>
      <c r="C27" s="39"/>
      <c r="D27" s="39"/>
      <c r="E27" s="39"/>
      <c r="F27" s="39"/>
      <c r="G27" s="39"/>
      <c r="H27" s="2"/>
      <c r="I27" s="2"/>
      <c r="J27" s="2"/>
      <c r="K27" s="2"/>
      <c r="L27" s="2"/>
      <c r="M27" s="2"/>
      <c r="N27" s="2"/>
      <c r="O27" s="2"/>
      <c r="P27" s="2"/>
      <c r="Q27" s="2"/>
      <c r="R27" s="2"/>
      <c r="S27" s="2"/>
      <c r="T27" s="2"/>
      <c r="U27" s="2"/>
      <c r="V27" s="2"/>
      <c r="W27" s="2"/>
      <c r="X27" s="2"/>
      <c r="Y27" s="2"/>
      <c r="Z27" s="2"/>
    </row>
    <row r="28" spans="2:26" x14ac:dyDescent="0.25">
      <c r="B28" s="39"/>
      <c r="C28" s="39"/>
      <c r="D28" s="39"/>
      <c r="E28" s="39"/>
      <c r="F28" s="39"/>
      <c r="G28" s="39"/>
      <c r="H28" s="2"/>
      <c r="I28" s="2"/>
      <c r="J28" s="2"/>
      <c r="K28" s="2"/>
      <c r="L28" s="2"/>
      <c r="M28" s="2"/>
      <c r="N28" s="2"/>
      <c r="O28" s="2"/>
      <c r="P28" s="2"/>
      <c r="Q28" s="2"/>
      <c r="R28" s="2"/>
      <c r="S28" s="2"/>
      <c r="T28" s="2"/>
      <c r="U28" s="2"/>
      <c r="V28" s="2"/>
      <c r="W28" s="2"/>
      <c r="X28" s="2"/>
      <c r="Y28" s="2"/>
      <c r="Z28" s="2"/>
    </row>
    <row r="29" spans="2:26" x14ac:dyDescent="0.25">
      <c r="B29" s="39"/>
      <c r="C29" s="39"/>
      <c r="D29" s="39"/>
      <c r="E29" s="39"/>
      <c r="F29" s="39"/>
      <c r="G29" s="39"/>
      <c r="H29" s="2"/>
      <c r="I29" s="2"/>
      <c r="J29" s="2"/>
      <c r="K29" s="2"/>
      <c r="L29" s="2"/>
      <c r="M29" s="2"/>
      <c r="N29" s="2"/>
      <c r="O29" s="2"/>
    </row>
    <row r="30" spans="2:26" x14ac:dyDescent="0.25">
      <c r="B30" s="39"/>
      <c r="C30" s="39"/>
      <c r="D30" s="39"/>
      <c r="E30" s="39"/>
      <c r="F30" s="39"/>
      <c r="G30" s="39"/>
      <c r="H30" s="2"/>
      <c r="I30" s="2"/>
      <c r="J30" s="2"/>
      <c r="K30" s="2"/>
      <c r="L30" s="2"/>
      <c r="M30" s="2"/>
      <c r="N30" s="2"/>
      <c r="O30" s="2"/>
    </row>
    <row r="31" spans="2:26" x14ac:dyDescent="0.25">
      <c r="B31" s="39"/>
      <c r="C31" s="39"/>
      <c r="D31" s="39"/>
      <c r="E31" s="39"/>
      <c r="F31" s="39"/>
      <c r="G31" s="39"/>
      <c r="H31" s="2"/>
      <c r="I31" s="2"/>
      <c r="J31" s="2"/>
      <c r="K31" s="2"/>
      <c r="L31" s="2"/>
      <c r="M31" s="2"/>
      <c r="N31" s="2"/>
      <c r="O31" s="2"/>
    </row>
    <row r="32" spans="2:26" x14ac:dyDescent="0.25">
      <c r="B32" s="39"/>
      <c r="C32" s="39"/>
      <c r="D32" s="39"/>
      <c r="E32" s="39"/>
      <c r="F32" s="39"/>
      <c r="G32" s="39"/>
      <c r="H32" s="2"/>
      <c r="I32" s="2"/>
      <c r="J32" s="2"/>
      <c r="K32" s="2"/>
      <c r="L32" s="2"/>
      <c r="M32" s="2"/>
      <c r="N32" s="2"/>
      <c r="O32" s="2"/>
    </row>
  </sheetData>
  <mergeCells count="2">
    <mergeCell ref="G1:L1"/>
    <mergeCell ref="A1:F1"/>
  </mergeCells>
  <printOptions horizontalCentered="1"/>
  <pageMargins left="0.59055118110236227" right="0.59055118110236227" top="1.25" bottom="0.31496062992125984" header="0.39370078740157483" footer="0.27559055118110237"/>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10</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5962C-0D08-4038-8ADA-4550D273810F}"/>
</file>

<file path=customXml/itemProps2.xml><?xml version="1.0" encoding="utf-8"?>
<ds:datastoreItem xmlns:ds="http://schemas.openxmlformats.org/officeDocument/2006/customXml" ds:itemID="{C14B3CBE-D6BF-4859-BE3B-ECD2C2D1E0DC}"/>
</file>

<file path=customXml/itemProps3.xml><?xml version="1.0" encoding="utf-8"?>
<ds:datastoreItem xmlns:ds="http://schemas.openxmlformats.org/officeDocument/2006/customXml" ds:itemID="{84DC13AE-8629-4045-8B86-B54BE5AF08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C.9 - Broad Money and its Components, End-of-Period Balances, 1992-2019</dc:title>
  <dc:creator>מעיין קלרמן</dc:creator>
  <cp:lastModifiedBy>מרדכי אילן</cp:lastModifiedBy>
  <cp:lastPrinted>2016-03-20T09:21:25Z</cp:lastPrinted>
  <dcterms:created xsi:type="dcterms:W3CDTF">2011-07-13T08:42:28Z</dcterms:created>
  <dcterms:modified xsi:type="dcterms:W3CDTF">2020-03-01T09:54:06Z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